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TP1500.PR.0044\"/>
    </mc:Choice>
  </mc:AlternateContent>
  <bookViews>
    <workbookView xWindow="0" yWindow="0" windowWidth="28800" windowHeight="1419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сведения'!$A$1:$B$85</definedName>
  </definedNames>
  <calcPr calcId="162913"/>
</workbook>
</file>

<file path=xl/calcChain.xml><?xml version="1.0" encoding="utf-8"?>
<calcChain xmlns="http://schemas.openxmlformats.org/spreadsheetml/2006/main">
  <c r="AW24" i="5" l="1"/>
  <c r="C49" i="7" l="1"/>
  <c r="C48" i="7"/>
  <c r="C40" i="7" s="1"/>
  <c r="B26" i="22" l="1"/>
  <c r="B25" i="22"/>
  <c r="A14" i="15" l="1"/>
  <c r="A11" i="15"/>
  <c r="A5" i="19" l="1"/>
  <c r="A9" i="5" l="1"/>
  <c r="A5" i="5"/>
  <c r="A15" i="5"/>
  <c r="A12" i="5"/>
  <c r="A15" i="19" l="1"/>
  <c r="A12" i="19"/>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<sst xmlns="http://schemas.openxmlformats.org/spreadsheetml/2006/main" count="1176" uniqueCount="660">
  <si>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</si>
  <si>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</si>
  <si>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</si>
  <si>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</si>
  <si>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</si>
  <si>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</si>
  <si>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</si>
  <si>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</si>
  <si>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</si>
  <si>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</si>
  <si>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</si>
  <si>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</si>
  <si>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</si>
  <si>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</si>
  <si>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</si>
  <si>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</si>
  <si>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</si>
  <si>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</si>
  <si>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</si>
  <si>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</si>
  <si>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</si>
  <si>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</si>
  <si>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</si>
  <si>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</si>
  <si>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</si>
  <si>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</si>
  <si>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</si>
  <si>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</si>
  <si>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</si>
  <si>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</si>
  <si>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</si>
  <si>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</si>
  <si>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</si>
  <si>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</si>
  <si>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</si>
  <si>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</si>
  <si>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</si>
  <si>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</si>
  <si>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</si>
  <si>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</si>
  <si>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</si>
  <si>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</si>
  <si>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</si>
  <si>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</si>
  <si>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</si>
  <si>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</si>
  <si>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</si>
  <si>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</si>
  <si>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</si>
  <si>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</si>
  <si>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</si>
  <si>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</si>
  <si>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</si>
  <si>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</si>
  <si>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</si>
  <si>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</si>
  <si>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</si>
  <si>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</si>
  <si>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</si>
  <si>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</si>
  <si>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</si>
  <si>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</si>
  <si>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</si>
  <si>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</si>
  <si>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</si>
  <si>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</si>
  <si>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</si>
  <si>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</si>
  <si>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</si>
  <si>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</si>
  <si>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</si>
  <si>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</si>
  <si>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</si>
  <si>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</si>
  <si>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</si>
  <si>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</si>
  <si>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</si>
  <si>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</si>
  <si>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</si>
  <si>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</si>
  <si>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</si>
  <si>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</si>
  <si>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</si>
  <si>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</si>
  <si>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</si>
  <si>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</si>
  <si>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</si>
  <si>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</si>
  <si>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</si>
  <si>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</si>
  <si>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</si>
  <si>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</si>
  <si>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</si>
  <si>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</si>
  <si>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</si>
  <si>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</si>
  <si>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</si>
  <si>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</si>
  <si>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</si>
  <si>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</si>
  <si>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</si>
  <si>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</si>
  <si>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</si>
  <si>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</si>
  <si>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</si>
  <si>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</si>
  <si>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</si>
  <si>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</si>
  <si>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</si>
  <si>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</si>
  <si>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</si>
  <si>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</si>
  <si>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</si>
  <si>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</si>
  <si>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</si>
  <si>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</si>
  <si>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</si>
  <si>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</si>
  <si>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</si>
  <si>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</si>
  <si>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</si>
  <si>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</si>
  <si>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</si>
  <si>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</si>
  <si>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</si>
  <si>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</si>
  <si>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</si>
  <si>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</si>
  <si>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</si>
  <si>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</si>
  <si>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</si>
  <si>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</si>
  <si>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</si>
  <si>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</si>
  <si>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</si>
  <si>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</si>
  <si>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</si>
  <si>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</si>
  <si>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</si>
  <si>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</si>
  <si>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</si>
  <si>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</si>
  <si>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</si>
  <si>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</si>
  <si>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</si>
  <si>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</si>
  <si>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</si>
  <si>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</si>
  <si>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</si>
  <si>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</si>
  <si>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</si>
  <si>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</si>
  <si>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</si>
  <si>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</si>
  <si>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</si>
  <si>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</si>
  <si>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</si>
  <si>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</si>
  <si>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</si>
  <si>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</si>
  <si>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</si>
  <si>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</si>
  <si>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</si>
  <si>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</si>
  <si>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</si>
  <si>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</si>
  <si>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</si>
  <si>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</si>
  <si>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</si>
  <si>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</si>
  <si>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</si>
  <si>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</si>
  <si>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</si>
  <si>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</si>
  <si>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</si>
  <si>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</si>
  <si>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</si>
  <si>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</si>
  <si>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</si>
  <si>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</si>
  <si>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</si>
  <si>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</si>
  <si>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</si>
  <si>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</si>
  <si>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</si>
  <si>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</si>
  <si>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</si>
  <si>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</si>
  <si>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</si>
  <si>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</si>
  <si>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</si>
  <si>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</si>
  <si>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</si>
  <si>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</si>
  <si>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</si>
  <si>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</si>
  <si>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</si>
  <si>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</si>
  <si>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</si>
  <si>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</si>
  <si>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</si>
  <si>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</si>
  <si>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</si>
  <si>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</si>
  <si>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</si>
  <si>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</si>
  <si>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</si>
  <si>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</si>
  <si>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</si>
  <si>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</si>
  <si>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</si>
  <si>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</si>
  <si>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</si>
  <si>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</si>
  <si>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</si>
  <si>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</si>
  <si>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</si>
  <si>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</si>
  <si>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</si>
  <si>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</si>
  <si>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</si>
  <si>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</si>
  <si>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</si>
  <si>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</si>
  <si>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</si>
  <si>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</si>
  <si>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</si>
  <si>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</si>
  <si>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</si>
  <si>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</si>
  <si>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</si>
  <si>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</si>
  <si>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</si>
  <si>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</si>
  <si>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</si>
  <si>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</si>
  <si>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</si>
  <si>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</si>
  <si>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</si>
  <si>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</si>
  <si>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</si>
  <si>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</si>
  <si>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</si>
  <si>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</si>
  <si>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</si>
  <si>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</si>
  <si>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</si>
  <si>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</si>
  <si>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</si>
  <si>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</si>
  <si>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</si>
  <si>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</si>
  <si>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</si>
  <si>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</si>
  <si>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</si>
  <si>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</si>
  <si>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</si>
  <si>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</si>
  <si>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</si>
  <si>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</si>
  <si>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</si>
  <si>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</si>
  <si>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</si>
  <si>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</si>
  <si>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</si>
  <si>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</si>
  <si>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</si>
  <si>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</si>
  <si>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</si>
  <si>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</si>
  <si>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</si>
  <si>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</si>
  <si>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</si>
  <si>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</si>
  <si>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</si>
  <si>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</si>
  <si>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</si>
  <si>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</si>
  <si>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</si>
  <si>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</si>
  <si>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</si>
  <si>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</si>
  <si>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</si>
  <si>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</si>
  <si>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</si>
  <si>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</si>
  <si>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</si>
  <si>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</si>
  <si>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</si>
  <si>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</si>
  <si>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</si>
  <si>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</si>
  <si>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</si>
  <si>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</si>
  <si>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</si>
  <si>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</si>
  <si>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</si>
  <si>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</si>
  <si>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</si>
  <si>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</si>
  <si>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</si>
  <si>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</si>
  <si>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</si>
  <si>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</si>
  <si>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</si>
  <si>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</si>
  <si>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</si>
  <si>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</si>
  <si>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</si>
  <si>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</si>
  <si>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</si>
  <si>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</si>
  <si>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</si>
  <si>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</si>
  <si>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</si>
  <si>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</si>
  <si>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</si>
  <si>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</si>
  <si>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</si>
  <si>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</si>
  <si>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</si>
  <si>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</si>
  <si>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</si>
  <si>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</si>
  <si>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</si>
  <si>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</si>
  <si>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</si>
  <si>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</si>
  <si>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</si>
  <si>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</si>
  <si>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</si>
  <si>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</si>
  <si>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</si>
  <si>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</si>
  <si>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</si>
  <si>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</si>
  <si>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</si>
  <si>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</si>
  <si>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</si>
  <si>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</si>
  <si>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</si>
  <si>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</si>
  <si>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</si>
  <si>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</si>
  <si>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</si>
  <si>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</si>
  <si>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</si>
  <si>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</si>
  <si>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</si>
  <si>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</si>
  <si>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</si>
  <si>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</si>
  <si>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</si>
  <si>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</si>
  <si>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</si>
  <si>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</si>
  <si>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</si>
  <si>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</si>
  <si>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</si>
  <si>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</si>
  <si>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</si>
  <si>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</si>
  <si>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</si>
  <si>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</si>
  <si>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</si>
  <si>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</si>
  <si>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</si>
  <si>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</si>
  <si>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</si>
  <si>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</si>
  <si>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</si>
  <si>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</si>
  <si>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</si>
  <si>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</si>
  <si>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</si>
  <si>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</si>
  <si>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</si>
  <si>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</si>
  <si>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</si>
  <si>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</si>
  <si>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</si>
  <si>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</si>
  <si>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</si>
  <si>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</si>
  <si>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</si>
  <si>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</si>
  <si>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</si>
  <si>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</si>
  <si>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</si>
  <si>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</si>
  <si>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</si>
  <si>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</si>
  <si>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</si>
  <si>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</si>
  <si>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</si>
  <si>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</si>
  <si>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</si>
  <si>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</si>
  <si>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</si>
  <si>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</si>
  <si>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</si>
  <si>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</si>
  <si>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</si>
  <si>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</si>
  <si>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</si>
  <si>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</si>
  <si>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</si>
  <si>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</si>
  <si>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</si>
  <si>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</si>
  <si>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</si>
  <si>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</si>
  <si>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</si>
  <si>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</si>
  <si>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</si>
  <si>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</si>
  <si>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</si>
  <si>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</si>
  <si>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</si>
  <si>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</si>
  <si>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</si>
  <si>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</si>
  <si>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</si>
  <si>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</si>
  <si>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</si>
  <si>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</si>
  <si>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</si>
  <si>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</si>
  <si>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</si>
  <si>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</si>
  <si>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</si>
  <si>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</si>
  <si>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</si>
  <si>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</si>
  <si>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</si>
  <si>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</si>
  <si>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</si>
  <si>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</si>
  <si>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</si>
  <si>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</si>
  <si>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</si>
  <si>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</si>
  <si>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</si>
  <si>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</si>
  <si>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</si>
  <si>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</si>
  <si>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</si>
  <si>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</si>
  <si>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</si>
  <si>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</si>
  <si>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</si>
  <si>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</si>
  <si>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</si>
  <si>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</si>
  <si>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</si>
  <si>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</si>
  <si>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</si>
  <si>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</si>
  <si>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</si>
  <si>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</si>
  <si>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</si>
  <si>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</si>
  <si>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</si>
  <si>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</si>
  <si>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</si>
  <si>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</si>
  <si>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</si>
  <si>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</si>
  <si>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</si>
  <si>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</si>
  <si>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</si>
  <si>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</si>
  <si>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</si>
  <si>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</si>
  <si>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</si>
  <si>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</si>
  <si>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</si>
  <si>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</si>
  <si>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</si>
  <si>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</si>
  <si>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</si>
  <si>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</si>
  <si>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</si>
  <si>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</si>
  <si>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</si>
  <si>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</si>
  <si>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</si>
  <si>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</si>
  <si>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</si>
  <si>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</si>
  <si>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</si>
  <si>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</si>
  <si>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</si>
  <si>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</si>
  <si>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</si>
  <si>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</si>
  <si>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</si>
  <si>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</si>
  <si>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</si>
  <si>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</si>
  <si>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</si>
  <si>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</si>
  <si>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</si>
  <si>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</si>
  <si>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</si>
  <si>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</si>
  <si>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</si>
  <si>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</si>
  <si>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</si>
  <si>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</si>
  <si>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</si>
  <si>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</si>
  <si>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</si>
  <si>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</si>
  <si>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</si>
  <si>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</si>
  <si>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</si>
  <si>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</si>
  <si>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</si>
  <si>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</si>
  <si>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</si>
  <si>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</si>
  <si>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</si>
  <si>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</si>
  <si>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</si>
  <si>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ПС 110/35/6 кВ Сарымская</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</si>
  <si>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</si>
  <si>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</si>
  <si>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</si>
  <si>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</si>
  <si>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</si>
  <si>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</si>
  <si>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</si>
  <si>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</si>
  <si>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</si>
  <si>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</si>
  <si>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</si>
  <si>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</si>
  <si>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</si>
  <si>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</si>
  <si>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</si>
  <si>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</si>
  <si>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</si>
  <si>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</si>
  <si>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</si>
  <si>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</si>
  <si>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</si>
  <si>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</si>
  <si>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0,79 км.</t>
  </si>
  <si>
    <t xml:space="preserve"> </t>
  </si>
  <si>
    <t>нет</t>
  </si>
  <si>
    <t>АО "Россети Тюмень"</t>
  </si>
  <si>
    <t>не относится</t>
  </si>
  <si>
    <t>H_TP1500.PR.0044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</si>
  <si>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</si>
  <si>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</si>
  <si>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</si>
  <si>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</si>
  <si>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</si>
  <si>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</si>
  <si>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</si>
  <si>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</si>
  <si>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</si>
  <si>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</si>
  <si>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</si>
  <si>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</si>
  <si>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</si>
  <si>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</si>
  <si>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</si>
  <si>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</si>
  <si>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</si>
  <si>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</si>
  <si>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</si>
  <si>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</si>
  <si>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</si>
  <si>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</si>
  <si>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</si>
  <si>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</si>
  <si>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</si>
  <si>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</si>
  <si>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</si>
  <si>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</si>
  <si>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</si>
  <si>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</si>
  <si>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</si>
  <si>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</si>
  <si>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</si>
  <si>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</si>
  <si>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</si>
  <si>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</si>
  <si>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</si>
  <si>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</si>
  <si>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</si>
  <si>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</si>
  <si>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</si>
  <si>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</si>
  <si>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ЛЭП, км</t>
  </si>
  <si>
    <r>
      <t xml:space="preserve">По результатам закупки заключен договор на сумму 816.295,39 руб. с НДС по объектам: TP1500.PR.0033, TP1500.PR.0035, TP1500.PR.0039, TP1500.PR.0041, TP1500.PR.0044. По объекту TP1500.PR.0044 Техническое перевооружение ПС 110/35/6 кВ Сарымская (замена ограждения по программе "Антитеррор") объем заключенного договора составляет </t>
    </r>
    <r>
      <rPr>
        <b/>
        <sz val="10"/>
        <color theme="1"/>
        <rFont val="Times New Roman"/>
        <family val="1"/>
        <charset val="204"/>
      </rPr>
      <t xml:space="preserve">217.154,54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</si>
  <si>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</si>
  <si>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</si>
  <si>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</si>
  <si>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</si>
  <si>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</si>
  <si>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</si>
  <si>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</si>
  <si>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</si>
  <si>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</si>
  <si>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</si>
  <si>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</si>
  <si>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</si>
  <si>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</si>
  <si>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</si>
  <si>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</si>
  <si>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</si>
  <si>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</si>
  <si>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</si>
  <si>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</si>
  <si>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</si>
  <si>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</si>
  <si>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</si>
  <si>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</si>
  <si>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</si>
  <si>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</si>
  <si>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</si>
  <si>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</si>
  <si>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</si>
  <si>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</si>
  <si>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</si>
  <si>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</si>
  <si>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</si>
  <si>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_ г. №___</t>
  </si>
  <si>
    <t>Год 2024</t>
  </si>
  <si>
    <t>Год 2027</t>
  </si>
  <si>
    <t xml:space="preserve"> по состоянию на 01.01.2022</t>
  </si>
  <si>
    <t>Год раскрытия информации: 2023 год</t>
  </si>
  <si>
    <t>Приказ филиала АО "Россети Тюмень" Когалымские электрические сети от 24.11.2022 № 766</t>
  </si>
  <si>
    <t>C</t>
  </si>
  <si>
    <t>по состоянию на 01.01.2023</t>
  </si>
  <si>
    <t xml:space="preserve">Факт 2022 года </t>
  </si>
  <si>
    <t>Сметная стоимость проекта в ценах 2023 года с НДС, млн. руб.</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</si>
  <si>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</si>
  <si>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</si>
  <si>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</si>
  <si>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</si>
  <si>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</si>
  <si>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</si>
  <si>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</si>
  <si>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</si>
  <si>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</si>
  <si>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12.2023</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</si>
  <si>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</si>
  <si>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</si>
  <si>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</si>
  <si>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44.105,81 руб. с НДС.</t>
  </si>
  <si>
    <t>Филиал АО "Тюменьэнерго" Когалымские ЭС</t>
  </si>
  <si>
    <t>Филиал АО "Россети Тюмень" Когалымские ЭС</t>
  </si>
  <si>
    <t>+</t>
  </si>
  <si>
    <t>ООО "Строй-Стандарт"</t>
  </si>
  <si>
    <t>объем заключенного договора PD03.1500.2023.65 от 22.06.2023 . ООО "Строй-Стандарт"    в ценах 2023 года с НДС, млн. руб</t>
  </si>
  <si>
    <t>Техническое перевооружение ПС 110/35/6 кВ Сарымская (замена ограждения по программе "Антитеррор"  протяженностью 0,59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</si>
</sst>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0_ ;\-#,##0.00\ "/>
    <numFmt numFmtId="172" formatCode="0_ ;\-0\ "/>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0"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11" fillId="24" borderId="1" xfId="2" applyFont="1" applyFill="1" applyBorder="1" applyAlignment="1">
      <alignment horizontal="center" vertical="center" wrapText="1"/>
    </xf>
    <xf numFmtId="171" fontId="7" fillId="0" borderId="1" xfId="67" applyNumberFormat="1"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5"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39" fillId="24" borderId="36" xfId="0" applyFont="1" applyFill="1" applyBorder="1" applyAlignment="1">
      <alignment horizontal="left" vertical="center"/>
    </xf>
    <xf numFmtId="0" fontId="41" fillId="24" borderId="31" xfId="2" applyFont="1" applyFill="1" applyBorder="1" applyAlignment="1">
      <alignment vertical="top" wrapText="1"/>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justify"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2"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0" fontId="42" fillId="24" borderId="31" xfId="2" applyFont="1" applyFill="1" applyBorder="1" applyAlignment="1">
      <alignment vertical="top" wrapText="1"/>
    </xf>
    <xf numFmtId="0" fontId="42" fillId="24" borderId="31" xfId="2" applyFont="1" applyFill="1" applyBorder="1" applyAlignment="1">
      <alignment horizontal="left" vertical="center" wrapText="1"/>
    </xf>
    <xf numFmtId="1" fontId="42" fillId="24" borderId="0" xfId="2" applyNumberFormat="1" applyFont="1" applyFill="1" applyAlignment="1">
      <alignment horizontal="left" vertical="top"/>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0" fontId="42" fillId="24" borderId="30" xfId="2" applyFont="1" applyFill="1" applyBorder="1" applyAlignment="1">
      <alignment horizontal="center" vertical="center" wrapText="1"/>
    </xf>
    <xf numFmtId="0" fontId="41" fillId="24" borderId="30" xfId="2" applyFont="1" applyFill="1" applyBorder="1"/>
    <xf numFmtId="0" fontId="49" fillId="24" borderId="0" xfId="2" applyFont="1" applyFill="1" applyAlignment="1">
      <alignment horizontal="center"/>
    </xf>
    <xf numFmtId="4" fontId="11" fillId="0" borderId="1" xfId="41" applyNumberFormat="1" applyFont="1" applyFill="1" applyBorder="1" applyAlignment="1">
      <alignment horizontal="right" vertical="center" wrapText="1"/>
    </xf>
    <xf numFmtId="173" fontId="7" fillId="0" borderId="1" xfId="68" applyNumberFormat="1" applyFont="1" applyBorder="1" applyAlignment="1">
      <alignment horizontal="center" vertical="center"/>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5" xfId="0" applyFont="1" applyFill="1" applyBorder="1" applyAlignment="1">
      <alignment horizontal="left" vertical="center" wrapText="1"/>
    </xf>
    <xf numFmtId="0" fontId="64" fillId="0" borderId="1" xfId="49" applyFont="1" applyBorder="1" applyAlignment="1">
      <alignment horizontal="center" vertical="center"/>
    </xf>
    <xf numFmtId="14" fontId="63" fillId="0" borderId="1" xfId="0" applyNumberFormat="1" applyFont="1" applyFill="1" applyBorder="1" applyAlignment="1">
      <alignment horizontal="center" vertical="center" wrapText="1"/>
    </xf>
    <xf numFmtId="14" fontId="64" fillId="0" borderId="1" xfId="49" applyNumberFormat="1" applyFont="1" applyBorder="1" applyAlignment="1">
      <alignment horizontal="center" vertical="center"/>
    </xf>
    <xf numFmtId="0" fontId="41" fillId="24" borderId="32" xfId="2" applyFont="1" applyFill="1" applyBorder="1" applyAlignment="1">
      <alignment vertical="top" wrapText="1"/>
    </xf>
    <xf numFmtId="0" fontId="36" fillId="24" borderId="1" xfId="0" applyFont="1" applyFill="1" applyBorder="1" applyAlignment="1">
      <alignment horizontal="left" vertical="center" wrapText="1"/>
    </xf>
    <xf numFmtId="0" fontId="36" fillId="24" borderId="23" xfId="0"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5"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6" xfId="0" applyFont="1" applyFill="1" applyBorder="1" applyAlignment="1">
      <alignment horizontal="left" vertical="center"/>
    </xf>
    <xf numFmtId="168" fontId="39" fillId="25" borderId="35" xfId="0" applyNumberFormat="1" applyFont="1" applyFill="1" applyBorder="1" applyAlignment="1">
      <alignment horizontal="left" vertical="center"/>
    </xf>
    <xf numFmtId="168" fontId="36" fillId="0" borderId="35" xfId="0" applyNumberFormat="1" applyFont="1" applyBorder="1" applyAlignment="1">
      <alignment horizontal="left" vertical="center"/>
    </xf>
    <xf numFmtId="0" fontId="36" fillId="0" borderId="3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6" xfId="0" applyNumberFormat="1" applyFont="1" applyFill="1" applyBorder="1" applyAlignment="1">
      <alignment horizontal="left" vertical="center"/>
    </xf>
    <xf numFmtId="168" fontId="36" fillId="0" borderId="35"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5"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28" xfId="50" applyFont="1" applyBorder="1" applyAlignment="1">
      <alignment vertical="center"/>
    </xf>
    <xf numFmtId="0" fontId="68" fillId="0" borderId="27" xfId="50" applyFont="1" applyBorder="1" applyAlignment="1">
      <alignment vertical="center"/>
    </xf>
    <xf numFmtId="0" fontId="66" fillId="0" borderId="37" xfId="50" applyFont="1" applyBorder="1" applyAlignment="1">
      <alignment horizontal="center" vertical="center"/>
    </xf>
    <xf numFmtId="0" fontId="68" fillId="0" borderId="27"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68" fillId="0" borderId="2" xfId="50" applyFont="1" applyFill="1" applyBorder="1" applyAlignment="1">
      <alignment horizontal="center"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46" xfId="50" applyFont="1" applyBorder="1" applyAlignment="1">
      <alignment vertical="center"/>
    </xf>
    <xf numFmtId="0" fontId="68" fillId="0" borderId="2" xfId="50" applyFont="1" applyBorder="1" applyAlignment="1">
      <alignmen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2"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C7-479C-813B-4A681522CB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C7-479C-813B-4A681522CBD0}"/>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29</xdr:row>
      <xdr:rowOff>84666</xdr:rowOff>
    </xdr:from>
    <xdr:to>
      <xdr:col>43</xdr:col>
      <xdr:colOff>550333</xdr:colOff>
      <xdr:row>45</xdr:row>
      <xdr:rowOff>141817</xdr:rowOff>
    </xdr:to>
    <xdr:graphicFrame macro="">
      <xdr:nvGraphicFramePr>
        <xdr:cNvPr id="2"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55" zoomScaleSheetLayoutView="70" workbookViewId="0">
      <pane xSplit="2" ySplit="20" topLeftCell="C21" activePane="bottomRight" state="frozen"/>
      <selection pane="topRight" activeCell="C1" sqref="C1"/>
      <selection pane="bottomLeft" activeCell="A21" sqref="A21"/>
      <selection pane="bottomRight" activeCell="C32" sqref="C3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630</v>
      </c>
      <c r="D3" s="16"/>
    </row>
    <row r="4" spans="1:19" s="12" customFormat="1" ht="18.75" x14ac:dyDescent="0.3">
      <c r="A4" s="17"/>
      <c r="D4" s="16"/>
      <c r="E4" s="15"/>
    </row>
    <row r="5" spans="1:19" s="12" customFormat="1" ht="15.75" x14ac:dyDescent="0.25">
      <c r="A5" s="277" t="s">
        <v>634</v>
      </c>
      <c r="B5" s="277"/>
      <c r="C5" s="277"/>
      <c r="D5" s="123"/>
      <c r="E5" s="123"/>
      <c r="F5" s="123"/>
      <c r="G5" s="123"/>
    </row>
    <row r="6" spans="1:19" s="12" customFormat="1" ht="18.75" x14ac:dyDescent="0.3">
      <c r="A6" s="17"/>
      <c r="D6" s="16"/>
      <c r="E6" s="15"/>
    </row>
    <row r="7" spans="1:19" s="12" customFormat="1" ht="18.75" x14ac:dyDescent="0.2">
      <c r="A7" s="281" t="s">
        <v>10</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2" t="s">
        <v>551</v>
      </c>
      <c r="B9" s="282"/>
      <c r="C9" s="282"/>
      <c r="D9" s="8"/>
      <c r="E9" s="8"/>
      <c r="F9" s="13"/>
      <c r="G9" s="13"/>
      <c r="H9" s="13"/>
      <c r="I9" s="13"/>
      <c r="J9" s="13"/>
      <c r="K9" s="13"/>
      <c r="L9" s="13"/>
      <c r="M9" s="13"/>
      <c r="N9" s="13"/>
      <c r="O9" s="13"/>
      <c r="P9" s="13"/>
      <c r="Q9" s="13"/>
      <c r="R9" s="13"/>
      <c r="S9" s="13"/>
    </row>
    <row r="10" spans="1:19" s="12" customFormat="1" ht="18.75" x14ac:dyDescent="0.2">
      <c r="A10" s="278" t="s">
        <v>9</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553</v>
      </c>
      <c r="B12" s="282"/>
      <c r="C12" s="282"/>
      <c r="D12" s="8"/>
      <c r="E12" s="8"/>
      <c r="F12" s="13"/>
      <c r="G12" s="13"/>
      <c r="H12" s="13"/>
      <c r="I12" s="13"/>
      <c r="J12" s="13"/>
      <c r="K12" s="13"/>
      <c r="L12" s="13"/>
      <c r="M12" s="13"/>
      <c r="N12" s="13"/>
      <c r="O12" s="13"/>
      <c r="P12" s="13"/>
      <c r="Q12" s="13"/>
      <c r="R12" s="13"/>
      <c r="S12" s="13"/>
    </row>
    <row r="13" spans="1:19" s="12" customFormat="1" ht="18.75" x14ac:dyDescent="0.2">
      <c r="A13" s="278" t="s">
        <v>8</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3" t="s">
        <v>659</v>
      </c>
      <c r="B15" s="283"/>
      <c r="C15" s="283"/>
      <c r="D15" s="8"/>
      <c r="E15" s="8"/>
      <c r="F15" s="8"/>
      <c r="G15" s="8"/>
      <c r="H15" s="8"/>
      <c r="I15" s="8"/>
      <c r="J15" s="8"/>
      <c r="K15" s="8"/>
      <c r="L15" s="8"/>
      <c r="M15" s="8"/>
      <c r="N15" s="8"/>
      <c r="O15" s="8"/>
      <c r="P15" s="8"/>
      <c r="Q15" s="8"/>
      <c r="R15" s="8"/>
      <c r="S15" s="8"/>
    </row>
    <row r="16" spans="1:19" s="3" customFormat="1" ht="15" customHeight="1" x14ac:dyDescent="0.2">
      <c r="A16" s="278" t="s">
        <v>7</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500</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518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40" t="s">
        <v>519</v>
      </c>
      <c r="D23" s="29"/>
      <c r="E23" s="29"/>
      <c r="F23" s="28"/>
      <c r="G23" s="28"/>
      <c r="H23" s="28"/>
      <c r="I23" s="28"/>
      <c r="J23" s="28"/>
      <c r="K23" s="28"/>
      <c r="L23" s="28"/>
      <c r="M23" s="28"/>
      <c r="N23" s="28"/>
      <c r="O23" s="28"/>
      <c r="P23" s="28"/>
      <c r="Q23" s="27"/>
      <c r="R23" s="27"/>
      <c r="S23" s="27"/>
    </row>
    <row r="24" spans="1:19" s="3" customFormat="1" ht="22.5" customHeight="1" x14ac:dyDescent="0.2">
      <c r="A24" s="274"/>
      <c r="B24" s="275"/>
      <c r="C24" s="276"/>
      <c r="D24" s="29"/>
      <c r="E24" s="29"/>
      <c r="F24" s="28"/>
      <c r="G24" s="28"/>
      <c r="H24" s="28"/>
      <c r="I24" s="28"/>
      <c r="J24" s="28"/>
      <c r="K24" s="28"/>
      <c r="L24" s="28"/>
      <c r="M24" s="28"/>
      <c r="N24" s="28"/>
      <c r="O24" s="28"/>
      <c r="P24" s="28"/>
      <c r="Q24" s="27"/>
      <c r="R24" s="27"/>
      <c r="S24" s="27"/>
    </row>
    <row r="25" spans="1:19" s="242" customFormat="1" ht="58.5" customHeight="1" x14ac:dyDescent="0.2">
      <c r="A25" s="24" t="s">
        <v>63</v>
      </c>
      <c r="B25" s="120" t="s">
        <v>447</v>
      </c>
      <c r="C25" s="132" t="s">
        <v>593</v>
      </c>
      <c r="D25" s="240"/>
      <c r="E25" s="239"/>
      <c r="F25" s="239"/>
      <c r="G25" s="239"/>
      <c r="H25" s="239"/>
      <c r="I25" s="239"/>
      <c r="J25" s="239"/>
      <c r="K25" s="239"/>
      <c r="L25" s="239"/>
      <c r="M25" s="239"/>
      <c r="N25" s="239"/>
      <c r="O25" s="239"/>
      <c r="P25" s="241"/>
      <c r="Q25" s="241"/>
      <c r="R25" s="241"/>
      <c r="S25" s="241"/>
    </row>
    <row r="26" spans="1:19" s="242" customFormat="1" ht="42.75" customHeight="1" x14ac:dyDescent="0.2">
      <c r="A26" s="24" t="s">
        <v>62</v>
      </c>
      <c r="B26" s="120" t="s">
        <v>76</v>
      </c>
      <c r="C26" s="132" t="s">
        <v>594</v>
      </c>
      <c r="D26" s="240"/>
      <c r="E26" s="239"/>
      <c r="F26" s="239"/>
      <c r="G26" s="239"/>
      <c r="H26" s="239"/>
      <c r="I26" s="239"/>
      <c r="J26" s="239"/>
      <c r="K26" s="239"/>
      <c r="L26" s="239"/>
      <c r="M26" s="239"/>
      <c r="N26" s="239"/>
      <c r="O26" s="239"/>
      <c r="P26" s="241"/>
      <c r="Q26" s="241"/>
      <c r="R26" s="241"/>
      <c r="S26" s="241"/>
    </row>
    <row r="27" spans="1:19" s="242" customFormat="1" ht="51.75" customHeight="1" x14ac:dyDescent="0.2">
      <c r="A27" s="24" t="s">
        <v>60</v>
      </c>
      <c r="B27" s="120" t="s">
        <v>75</v>
      </c>
      <c r="C27" s="132" t="s">
        <v>595</v>
      </c>
      <c r="D27" s="240"/>
      <c r="E27" s="239"/>
      <c r="F27" s="239"/>
      <c r="G27" s="239"/>
      <c r="H27" s="239"/>
      <c r="I27" s="239"/>
      <c r="J27" s="239"/>
      <c r="K27" s="239"/>
      <c r="L27" s="239"/>
      <c r="M27" s="239"/>
      <c r="N27" s="239"/>
      <c r="O27" s="239"/>
      <c r="P27" s="241"/>
      <c r="Q27" s="241"/>
      <c r="R27" s="241"/>
      <c r="S27" s="241"/>
    </row>
    <row r="28" spans="1:19" s="242" customFormat="1" ht="42.75" customHeight="1" x14ac:dyDescent="0.2">
      <c r="A28" s="24" t="s">
        <v>59</v>
      </c>
      <c r="B28" s="120" t="s">
        <v>448</v>
      </c>
      <c r="C28" s="132" t="s">
        <v>523</v>
      </c>
      <c r="D28" s="240"/>
      <c r="E28" s="239"/>
      <c r="F28" s="239"/>
      <c r="G28" s="239"/>
      <c r="H28" s="239"/>
      <c r="I28" s="239"/>
      <c r="J28" s="239"/>
      <c r="K28" s="239"/>
      <c r="L28" s="239"/>
      <c r="M28" s="239"/>
      <c r="N28" s="239"/>
      <c r="O28" s="239"/>
      <c r="P28" s="241"/>
      <c r="Q28" s="241"/>
      <c r="R28" s="241"/>
      <c r="S28" s="241"/>
    </row>
    <row r="29" spans="1:19" s="242" customFormat="1" ht="51.75" customHeight="1" x14ac:dyDescent="0.2">
      <c r="A29" s="24" t="s">
        <v>57</v>
      </c>
      <c r="B29" s="120" t="s">
        <v>449</v>
      </c>
      <c r="C29" s="132" t="s">
        <v>523</v>
      </c>
      <c r="D29" s="240"/>
      <c r="E29" s="239"/>
      <c r="F29" s="239"/>
      <c r="G29" s="239"/>
      <c r="H29" s="239"/>
      <c r="I29" s="239"/>
      <c r="J29" s="239"/>
      <c r="K29" s="239"/>
      <c r="L29" s="239"/>
      <c r="M29" s="239"/>
      <c r="N29" s="239"/>
      <c r="O29" s="239"/>
      <c r="P29" s="241"/>
      <c r="Q29" s="241"/>
      <c r="R29" s="241"/>
      <c r="S29" s="241"/>
    </row>
    <row r="30" spans="1:19" s="242" customFormat="1" ht="51.75" customHeight="1" x14ac:dyDescent="0.2">
      <c r="A30" s="24" t="s">
        <v>55</v>
      </c>
      <c r="B30" s="120" t="s">
        <v>450</v>
      </c>
      <c r="C30" s="132" t="s">
        <v>523</v>
      </c>
      <c r="D30" s="240"/>
      <c r="E30" s="239"/>
      <c r="F30" s="239"/>
      <c r="G30" s="239"/>
      <c r="H30" s="239"/>
      <c r="I30" s="239"/>
      <c r="J30" s="239"/>
      <c r="K30" s="239"/>
      <c r="L30" s="239"/>
      <c r="M30" s="239"/>
      <c r="N30" s="239"/>
      <c r="O30" s="239"/>
      <c r="P30" s="241"/>
      <c r="Q30" s="241"/>
      <c r="R30" s="241"/>
      <c r="S30" s="241"/>
    </row>
    <row r="31" spans="1:19" s="242" customFormat="1" ht="51.75" customHeight="1" x14ac:dyDescent="0.2">
      <c r="A31" s="24" t="s">
        <v>74</v>
      </c>
      <c r="B31" s="120" t="s">
        <v>451</v>
      </c>
      <c r="C31" s="132" t="s">
        <v>523</v>
      </c>
      <c r="D31" s="240"/>
      <c r="E31" s="239"/>
      <c r="F31" s="239"/>
      <c r="G31" s="239"/>
      <c r="H31" s="239"/>
      <c r="I31" s="239"/>
      <c r="J31" s="239"/>
      <c r="K31" s="239"/>
      <c r="L31" s="239"/>
      <c r="M31" s="239"/>
      <c r="N31" s="239"/>
      <c r="O31" s="239"/>
      <c r="P31" s="241"/>
      <c r="Q31" s="241"/>
      <c r="R31" s="241"/>
      <c r="S31" s="241"/>
    </row>
    <row r="32" spans="1:19" s="242" customFormat="1" ht="51.75" customHeight="1" x14ac:dyDescent="0.2">
      <c r="A32" s="24" t="s">
        <v>72</v>
      </c>
      <c r="B32" s="120" t="s">
        <v>452</v>
      </c>
      <c r="C32" s="132" t="s">
        <v>523</v>
      </c>
      <c r="D32" s="240"/>
      <c r="E32" s="239"/>
      <c r="F32" s="239"/>
      <c r="G32" s="239"/>
      <c r="H32" s="239"/>
      <c r="I32" s="239"/>
      <c r="J32" s="239"/>
      <c r="K32" s="239"/>
      <c r="L32" s="239"/>
      <c r="M32" s="239"/>
      <c r="N32" s="239"/>
      <c r="O32" s="239"/>
      <c r="P32" s="241"/>
      <c r="Q32" s="241"/>
      <c r="R32" s="241"/>
      <c r="S32" s="241"/>
    </row>
    <row r="33" spans="1:19" s="242" customFormat="1" ht="101.25" customHeight="1" x14ac:dyDescent="0.2">
      <c r="A33" s="24" t="s">
        <v>71</v>
      </c>
      <c r="B33" s="120" t="s">
        <v>453</v>
      </c>
      <c r="C33" s="132" t="s">
        <v>552</v>
      </c>
      <c r="D33" s="240"/>
      <c r="E33" s="239"/>
      <c r="F33" s="239"/>
      <c r="G33" s="239"/>
      <c r="H33" s="239"/>
      <c r="I33" s="239"/>
      <c r="J33" s="239"/>
      <c r="K33" s="239"/>
      <c r="L33" s="239"/>
      <c r="M33" s="239"/>
      <c r="N33" s="239"/>
      <c r="O33" s="239"/>
      <c r="P33" s="241"/>
      <c r="Q33" s="241"/>
      <c r="R33" s="241"/>
      <c r="S33" s="241"/>
    </row>
    <row r="34" spans="1:19" ht="111" customHeight="1" x14ac:dyDescent="0.25">
      <c r="A34" s="24" t="s">
        <v>469</v>
      </c>
      <c r="B34" s="35" t="s">
        <v>454</v>
      </c>
      <c r="C34" s="132" t="s">
        <v>523</v>
      </c>
      <c r="D34" s="23"/>
      <c r="E34" s="23"/>
      <c r="F34" s="23"/>
      <c r="G34" s="23"/>
      <c r="H34" s="23"/>
      <c r="I34" s="23"/>
      <c r="J34" s="23"/>
      <c r="K34" s="23"/>
      <c r="L34" s="23"/>
      <c r="M34" s="23"/>
      <c r="N34" s="23"/>
      <c r="O34" s="23"/>
      <c r="P34" s="23"/>
      <c r="Q34" s="23"/>
      <c r="R34" s="23"/>
      <c r="S34" s="23"/>
    </row>
    <row r="35" spans="1:19" ht="58.5" customHeight="1" x14ac:dyDescent="0.25">
      <c r="A35" s="24" t="s">
        <v>457</v>
      </c>
      <c r="B35" s="35" t="s">
        <v>73</v>
      </c>
      <c r="C35" s="132" t="s">
        <v>523</v>
      </c>
      <c r="D35" s="23"/>
      <c r="E35" s="23"/>
      <c r="F35" s="23"/>
      <c r="G35" s="23"/>
      <c r="H35" s="23"/>
      <c r="I35" s="23"/>
      <c r="J35" s="23"/>
      <c r="K35" s="23"/>
      <c r="L35" s="23"/>
      <c r="M35" s="23"/>
      <c r="N35" s="23"/>
      <c r="O35" s="23"/>
      <c r="P35" s="23"/>
      <c r="Q35" s="23"/>
      <c r="R35" s="23"/>
      <c r="S35" s="23"/>
    </row>
    <row r="36" spans="1:19" ht="51.75" customHeight="1" x14ac:dyDescent="0.25">
      <c r="A36" s="24" t="s">
        <v>470</v>
      </c>
      <c r="B36" s="35" t="s">
        <v>455</v>
      </c>
      <c r="C36" s="132" t="s">
        <v>523</v>
      </c>
      <c r="D36" s="23"/>
      <c r="E36" s="23"/>
      <c r="F36" s="23"/>
      <c r="G36" s="23"/>
      <c r="H36" s="23"/>
      <c r="I36" s="23"/>
      <c r="J36" s="23"/>
      <c r="K36" s="23"/>
      <c r="L36" s="23"/>
      <c r="M36" s="23"/>
      <c r="N36" s="23"/>
      <c r="O36" s="23"/>
      <c r="P36" s="23"/>
      <c r="Q36" s="23"/>
      <c r="R36" s="23"/>
      <c r="S36" s="23"/>
    </row>
    <row r="37" spans="1:19" ht="43.5" customHeight="1" x14ac:dyDescent="0.25">
      <c r="A37" s="24" t="s">
        <v>458</v>
      </c>
      <c r="B37" s="35" t="s">
        <v>456</v>
      </c>
      <c r="C37" s="132" t="s">
        <v>656</v>
      </c>
      <c r="D37" s="23"/>
      <c r="E37" s="23"/>
      <c r="F37" s="23"/>
      <c r="G37" s="23"/>
      <c r="H37" s="23"/>
      <c r="I37" s="23"/>
      <c r="J37" s="23"/>
      <c r="K37" s="23"/>
      <c r="L37" s="23"/>
      <c r="M37" s="23"/>
      <c r="N37" s="23"/>
      <c r="O37" s="23"/>
      <c r="P37" s="23"/>
      <c r="Q37" s="23"/>
      <c r="R37" s="23"/>
      <c r="S37" s="23"/>
    </row>
    <row r="38" spans="1:19" ht="43.5" customHeight="1" x14ac:dyDescent="0.25">
      <c r="A38" s="24" t="s">
        <v>471</v>
      </c>
      <c r="B38" s="35" t="s">
        <v>239</v>
      </c>
      <c r="C38" s="132" t="s">
        <v>523</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459</v>
      </c>
      <c r="B40" s="35" t="s">
        <v>513</v>
      </c>
      <c r="C40" s="250">
        <f>C48</f>
        <v>11.490181944</v>
      </c>
      <c r="D40" s="23"/>
      <c r="E40" s="23"/>
      <c r="F40" s="23"/>
      <c r="G40" s="23"/>
      <c r="H40" s="23"/>
      <c r="I40" s="23"/>
      <c r="J40" s="23"/>
      <c r="K40" s="23"/>
      <c r="L40" s="23"/>
      <c r="M40" s="23"/>
      <c r="N40" s="23"/>
      <c r="O40" s="23"/>
      <c r="P40" s="23"/>
      <c r="Q40" s="23"/>
      <c r="R40" s="23"/>
      <c r="S40" s="23"/>
    </row>
    <row r="41" spans="1:19" ht="105.75" customHeight="1" x14ac:dyDescent="0.25">
      <c r="A41" s="24" t="s">
        <v>472</v>
      </c>
      <c r="B41" s="35" t="s">
        <v>495</v>
      </c>
      <c r="C41" s="132" t="s">
        <v>544</v>
      </c>
      <c r="D41" s="23"/>
      <c r="E41" s="23"/>
      <c r="F41" s="23"/>
      <c r="G41" s="23"/>
      <c r="H41" s="23"/>
      <c r="I41" s="23"/>
      <c r="J41" s="23"/>
      <c r="K41" s="23"/>
      <c r="L41" s="23"/>
      <c r="M41" s="23"/>
      <c r="N41" s="23"/>
      <c r="O41" s="23"/>
      <c r="P41" s="23"/>
      <c r="Q41" s="23"/>
      <c r="R41" s="23"/>
      <c r="S41" s="23"/>
    </row>
    <row r="42" spans="1:19" ht="83.25" customHeight="1" x14ac:dyDescent="0.25">
      <c r="A42" s="24" t="s">
        <v>460</v>
      </c>
      <c r="B42" s="35" t="s">
        <v>510</v>
      </c>
      <c r="C42" s="132" t="s">
        <v>544</v>
      </c>
      <c r="D42" s="23"/>
      <c r="E42" s="23"/>
      <c r="F42" s="23"/>
      <c r="G42" s="23"/>
      <c r="H42" s="23"/>
      <c r="I42" s="23"/>
      <c r="J42" s="23"/>
      <c r="K42" s="23"/>
      <c r="L42" s="23"/>
      <c r="M42" s="23"/>
      <c r="N42" s="23"/>
      <c r="O42" s="23"/>
      <c r="P42" s="23"/>
      <c r="Q42" s="23"/>
      <c r="R42" s="23"/>
      <c r="S42" s="23"/>
    </row>
    <row r="43" spans="1:19" ht="186" customHeight="1" x14ac:dyDescent="0.25">
      <c r="A43" s="24" t="s">
        <v>475</v>
      </c>
      <c r="B43" s="35" t="s">
        <v>476</v>
      </c>
      <c r="C43" s="132" t="s">
        <v>544</v>
      </c>
      <c r="D43" s="23"/>
      <c r="E43" s="23"/>
      <c r="F43" s="23"/>
      <c r="G43" s="23"/>
      <c r="H43" s="23"/>
      <c r="I43" s="23"/>
      <c r="J43" s="23"/>
      <c r="K43" s="23"/>
      <c r="L43" s="23"/>
      <c r="M43" s="23"/>
      <c r="N43" s="23"/>
      <c r="O43" s="23"/>
      <c r="P43" s="23"/>
      <c r="Q43" s="23"/>
      <c r="R43" s="23"/>
      <c r="S43" s="23"/>
    </row>
    <row r="44" spans="1:19" ht="111" customHeight="1" x14ac:dyDescent="0.25">
      <c r="A44" s="24" t="s">
        <v>461</v>
      </c>
      <c r="B44" s="35" t="s">
        <v>501</v>
      </c>
      <c r="C44" s="132" t="s">
        <v>544</v>
      </c>
      <c r="D44" s="23"/>
      <c r="E44" s="23"/>
      <c r="F44" s="23"/>
      <c r="G44" s="23"/>
      <c r="H44" s="23"/>
      <c r="I44" s="23"/>
      <c r="J44" s="23"/>
      <c r="K44" s="23"/>
      <c r="L44" s="23"/>
      <c r="M44" s="23"/>
      <c r="N44" s="23"/>
      <c r="O44" s="23"/>
      <c r="P44" s="23"/>
      <c r="Q44" s="23"/>
      <c r="R44" s="23"/>
      <c r="S44" s="23"/>
    </row>
    <row r="45" spans="1:19" ht="120" customHeight="1" x14ac:dyDescent="0.25">
      <c r="A45" s="24" t="s">
        <v>496</v>
      </c>
      <c r="B45" s="35" t="s">
        <v>502</v>
      </c>
      <c r="C45" s="132" t="s">
        <v>544</v>
      </c>
      <c r="D45" s="23"/>
      <c r="E45" s="23"/>
      <c r="F45" s="23"/>
      <c r="G45" s="23"/>
      <c r="H45" s="23"/>
      <c r="I45" s="23"/>
      <c r="J45" s="23"/>
      <c r="K45" s="23"/>
      <c r="L45" s="23"/>
      <c r="M45" s="23"/>
      <c r="N45" s="23"/>
      <c r="O45" s="23"/>
      <c r="P45" s="23"/>
      <c r="Q45" s="23"/>
      <c r="R45" s="23"/>
      <c r="S45" s="23"/>
    </row>
    <row r="46" spans="1:19" ht="101.25" customHeight="1" x14ac:dyDescent="0.25">
      <c r="A46" s="24" t="s">
        <v>462</v>
      </c>
      <c r="B46" s="35" t="s">
        <v>503</v>
      </c>
      <c r="C46" s="132">
        <v>35.33</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497</v>
      </c>
      <c r="B48" s="35" t="s">
        <v>511</v>
      </c>
      <c r="C48" s="160">
        <f>'6.2. Паспорт фин осв ввод'!AC24</f>
        <v>11.490181944</v>
      </c>
      <c r="D48" s="23"/>
      <c r="E48" s="23"/>
      <c r="F48" s="23"/>
      <c r="G48" s="23"/>
      <c r="H48" s="23"/>
      <c r="I48" s="23"/>
      <c r="J48" s="23"/>
      <c r="K48" s="23"/>
      <c r="L48" s="23"/>
      <c r="M48" s="23"/>
      <c r="N48" s="23"/>
      <c r="O48" s="23"/>
      <c r="P48" s="23"/>
      <c r="Q48" s="23"/>
      <c r="R48" s="23"/>
      <c r="S48" s="23"/>
    </row>
    <row r="49" spans="1:19" ht="71.25" customHeight="1" x14ac:dyDescent="0.25">
      <c r="A49" s="24" t="s">
        <v>463</v>
      </c>
      <c r="B49" s="35" t="s">
        <v>512</v>
      </c>
      <c r="C49" s="160">
        <f>'6.2. Паспорт фин осв ввод'!AC30</f>
        <v>9.6660766200000001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4" t="str">
        <f>'1. паспорт местоположение'!A12:C12</f>
        <v>H_TP1500.PR.0044</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Техническое перевооружение ПС 110/35/6 кВ Сарымская (замена ограждения по программе "Антитеррор"  протяженностью 0,59 км)</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474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6</v>
      </c>
      <c r="B19" s="288" t="s">
        <v>109</v>
      </c>
      <c r="C19" s="289" t="s">
        <v>377</v>
      </c>
      <c r="D19" s="288" t="s">
        <v>376</v>
      </c>
      <c r="E19" s="288" t="s">
        <v>108</v>
      </c>
      <c r="F19" s="288" t="s">
        <v>107</v>
      </c>
      <c r="G19" s="288" t="s">
        <v>372</v>
      </c>
      <c r="H19" s="288" t="s">
        <v>106</v>
      </c>
      <c r="I19" s="288" t="s">
        <v>105</v>
      </c>
      <c r="J19" s="288" t="s">
        <v>104</v>
      </c>
      <c r="K19" s="288" t="s">
        <v>103</v>
      </c>
      <c r="L19" s="288" t="s">
        <v>102</v>
      </c>
      <c r="M19" s="288" t="s">
        <v>101</v>
      </c>
      <c r="N19" s="288" t="s">
        <v>100</v>
      </c>
      <c r="O19" s="288" t="s">
        <v>99</v>
      </c>
      <c r="P19" s="288" t="s">
        <v>98</v>
      </c>
      <c r="Q19" s="288" t="s">
        <v>375</v>
      </c>
      <c r="R19" s="288"/>
      <c r="S19" s="291" t="s">
        <v>466</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7" t="s">
        <v>373</v>
      </c>
      <c r="R20" s="38" t="s">
        <v>374</v>
      </c>
      <c r="S20" s="291"/>
      <c r="T20" s="28"/>
      <c r="U20" s="28"/>
      <c r="V20" s="28"/>
      <c r="W20" s="28"/>
      <c r="X20" s="28"/>
      <c r="Y20" s="28"/>
      <c r="Z20" s="27"/>
      <c r="AA20" s="27"/>
      <c r="AB20" s="27"/>
    </row>
    <row r="21" spans="1:28" s="3" customFormat="1" ht="18.75" x14ac:dyDescent="0.2">
      <c r="A21" s="37">
        <v>1</v>
      </c>
      <c r="B21" s="41">
        <v>2</v>
      </c>
      <c r="C21" s="37">
        <v>3</v>
      </c>
      <c r="D21" s="41">
        <v>4</v>
      </c>
      <c r="E21" s="37">
        <v>5</v>
      </c>
      <c r="F21" s="41">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467</v>
      </c>
      <c r="H22" s="41"/>
      <c r="I22" s="41"/>
      <c r="J22" s="41"/>
      <c r="K22" s="41"/>
      <c r="L22" s="41"/>
      <c r="M22" s="41"/>
      <c r="N22" s="41"/>
      <c r="O22" s="41"/>
      <c r="P22" s="41"/>
      <c r="Q22" s="33"/>
      <c r="R22" s="5"/>
      <c r="S22" s="113"/>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0"/>
      <c r="B25" s="41" t="s">
        <v>93</v>
      </c>
      <c r="C25" s="41"/>
      <c r="D25" s="41"/>
      <c r="E25" s="41" t="s">
        <v>92</v>
      </c>
      <c r="F25" s="41" t="s">
        <v>91</v>
      </c>
      <c r="G25" s="41" t="s">
        <v>468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7"/>
      <c r="B29" s="41" t="s">
        <v>370</v>
      </c>
      <c r="C29" s="41"/>
      <c r="D29" s="41"/>
      <c r="E29" s="107" t="s">
        <v>371</v>
      </c>
      <c r="F29" s="107" t="s">
        <v>371</v>
      </c>
      <c r="G29" s="107" t="s">
        <v>371</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4" t="str">
        <f>'1. паспорт местоположение'!A12:C12</f>
        <v>H_TP1500.PR.0044</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4" t="str">
        <f>'1. паспорт местоположение'!A15:C15</f>
        <v>Техническое перевооружение ПС 110/35/6 кВ Сарымская (замена ограждения по программе "Антитеррор"  протяженностью 0,59 км)</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80" t="s">
        <v>479</v>
      </c>
      <c r="B19" s="280"/>
      <c r="C19" s="280"/>
      <c r="D19" s="280"/>
      <c r="E19" s="280"/>
      <c r="F19" s="280"/>
      <c r="G19" s="280"/>
      <c r="H19" s="280"/>
      <c r="I19" s="280"/>
      <c r="J19" s="280"/>
      <c r="K19" s="280"/>
      <c r="L19" s="280"/>
      <c r="M19" s="280"/>
      <c r="N19" s="280"/>
      <c r="O19" s="280"/>
      <c r="P19" s="280"/>
      <c r="Q19" s="280"/>
      <c r="R19" s="280"/>
      <c r="S19" s="280"/>
      <c r="T19" s="280"/>
    </row>
    <row r="20" spans="1:20" s="53"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6</v>
      </c>
      <c r="B21" s="299" t="s">
        <v>230</v>
      </c>
      <c r="C21" s="300"/>
      <c r="D21" s="303" t="s">
        <v>131</v>
      </c>
      <c r="E21" s="299" t="s">
        <v>508</v>
      </c>
      <c r="F21" s="300"/>
      <c r="G21" s="299" t="s">
        <v>280</v>
      </c>
      <c r="H21" s="300"/>
      <c r="I21" s="299" t="s">
        <v>130</v>
      </c>
      <c r="J21" s="300"/>
      <c r="K21" s="303" t="s">
        <v>129</v>
      </c>
      <c r="L21" s="299" t="s">
        <v>128</v>
      </c>
      <c r="M21" s="300"/>
      <c r="N21" s="299" t="s">
        <v>504</v>
      </c>
      <c r="O21" s="300"/>
      <c r="P21" s="303" t="s">
        <v>127</v>
      </c>
      <c r="Q21" s="292" t="s">
        <v>126</v>
      </c>
      <c r="R21" s="293"/>
      <c r="S21" s="292" t="s">
        <v>125</v>
      </c>
      <c r="T21" s="294"/>
    </row>
    <row r="22" spans="1:20" ht="204.75" customHeight="1" x14ac:dyDescent="0.25">
      <c r="A22" s="297"/>
      <c r="B22" s="301"/>
      <c r="C22" s="302"/>
      <c r="D22" s="306"/>
      <c r="E22" s="301"/>
      <c r="F22" s="302"/>
      <c r="G22" s="301"/>
      <c r="H22" s="302"/>
      <c r="I22" s="301"/>
      <c r="J22" s="302"/>
      <c r="K22" s="304"/>
      <c r="L22" s="301"/>
      <c r="M22" s="302"/>
      <c r="N22" s="301"/>
      <c r="O22" s="302"/>
      <c r="P22" s="304"/>
      <c r="Q22" s="90" t="s">
        <v>124</v>
      </c>
      <c r="R22" s="90" t="s">
        <v>478</v>
      </c>
      <c r="S22" s="90" t="s">
        <v>123</v>
      </c>
      <c r="T22" s="90" t="s">
        <v>122</v>
      </c>
    </row>
    <row r="23" spans="1:20" ht="51.75" customHeight="1" x14ac:dyDescent="0.25">
      <c r="A23" s="298"/>
      <c r="B23" s="121" t="s">
        <v>120</v>
      </c>
      <c r="C23" s="121" t="s">
        <v>121</v>
      </c>
      <c r="D23" s="304"/>
      <c r="E23" s="121" t="s">
        <v>120</v>
      </c>
      <c r="F23" s="121" t="s">
        <v>121</v>
      </c>
      <c r="G23" s="121" t="s">
        <v>120</v>
      </c>
      <c r="H23" s="121" t="s">
        <v>121</v>
      </c>
      <c r="I23" s="121" t="s">
        <v>120</v>
      </c>
      <c r="J23" s="121" t="s">
        <v>121</v>
      </c>
      <c r="K23" s="121" t="s">
        <v>120</v>
      </c>
      <c r="L23" s="121" t="s">
        <v>120</v>
      </c>
      <c r="M23" s="121" t="s">
        <v>121</v>
      </c>
      <c r="N23" s="121" t="s">
        <v>120</v>
      </c>
      <c r="O23" s="121" t="s">
        <v>121</v>
      </c>
      <c r="P23" s="122" t="s">
        <v>120</v>
      </c>
      <c r="Q23" s="90" t="s">
        <v>120</v>
      </c>
      <c r="R23" s="90" t="s">
        <v>120</v>
      </c>
      <c r="S23" s="90" t="s">
        <v>120</v>
      </c>
      <c r="T23" s="90"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4"/>
      <c r="R30" s="55"/>
      <c r="S30" s="124"/>
      <c r="T30" s="55"/>
    </row>
    <row r="31" spans="1:20" s="53" customFormat="1" ht="24" customHeight="1" x14ac:dyDescent="0.25">
      <c r="A31" s="57"/>
      <c r="B31" s="55"/>
      <c r="C31" s="55"/>
      <c r="D31" s="55"/>
      <c r="E31" s="55"/>
      <c r="F31" s="55"/>
      <c r="G31" s="55"/>
      <c r="H31" s="55"/>
      <c r="I31" s="55"/>
      <c r="J31" s="54"/>
      <c r="K31" s="54"/>
      <c r="L31" s="54"/>
      <c r="M31" s="56"/>
      <c r="N31" s="56"/>
      <c r="O31" s="56"/>
      <c r="P31" s="54"/>
      <c r="Q31" s="124"/>
      <c r="R31" s="55"/>
      <c r="S31" s="124"/>
      <c r="T31" s="55"/>
    </row>
    <row r="32" spans="1:20" s="53" customFormat="1" ht="24" customHeight="1" x14ac:dyDescent="0.25">
      <c r="A32" s="57"/>
      <c r="B32" s="55"/>
      <c r="C32" s="55"/>
      <c r="D32" s="55"/>
      <c r="E32" s="55"/>
      <c r="F32" s="55"/>
      <c r="G32" s="55"/>
      <c r="H32" s="55"/>
      <c r="I32" s="55"/>
      <c r="J32" s="54"/>
      <c r="K32" s="54"/>
      <c r="L32" s="54"/>
      <c r="M32" s="56"/>
      <c r="N32" s="56"/>
      <c r="O32" s="56"/>
      <c r="P32" s="54"/>
      <c r="Q32" s="124"/>
      <c r="R32" s="55"/>
      <c r="S32" s="124"/>
      <c r="T32" s="55"/>
    </row>
    <row r="33" spans="1:113" ht="35.25" customHeight="1" x14ac:dyDescent="0.25">
      <c r="A33" s="131"/>
      <c r="B33" s="131"/>
      <c r="C33" s="131"/>
      <c r="D33" s="131"/>
      <c r="E33" s="131"/>
      <c r="F33" s="131"/>
      <c r="G33" s="131"/>
      <c r="H33" s="131"/>
      <c r="I33" s="131"/>
      <c r="J33" s="131"/>
      <c r="K33" s="131"/>
      <c r="L33" s="131"/>
      <c r="M33" s="131"/>
      <c r="N33" s="131"/>
      <c r="O33" s="131"/>
      <c r="P33" s="131"/>
      <c r="Q33" s="131"/>
      <c r="R33" s="131"/>
      <c r="S33" s="131"/>
      <c r="T33" s="131"/>
    </row>
    <row r="34" spans="1:113" ht="35.25" customHeight="1" x14ac:dyDescent="0.25">
      <c r="A34" s="131"/>
      <c r="B34" s="131"/>
      <c r="C34" s="131"/>
      <c r="D34" s="131"/>
      <c r="E34" s="131"/>
      <c r="F34" s="131"/>
      <c r="G34" s="131"/>
      <c r="H34" s="131"/>
      <c r="I34" s="131"/>
      <c r="J34" s="131"/>
      <c r="K34" s="131"/>
      <c r="L34" s="131"/>
      <c r="M34" s="131"/>
      <c r="N34" s="131"/>
      <c r="O34" s="131"/>
      <c r="P34" s="131"/>
      <c r="Q34" s="131"/>
      <c r="R34" s="131"/>
      <c r="S34" s="131"/>
      <c r="T34" s="131"/>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5" t="s">
        <v>514</v>
      </c>
      <c r="C37" s="305"/>
      <c r="D37" s="305"/>
      <c r="E37" s="305"/>
      <c r="F37" s="305"/>
      <c r="G37" s="305"/>
      <c r="H37" s="305"/>
      <c r="I37" s="305"/>
      <c r="J37" s="305"/>
      <c r="K37" s="305"/>
      <c r="L37" s="305"/>
      <c r="M37" s="305"/>
      <c r="N37" s="305"/>
      <c r="O37" s="305"/>
      <c r="P37" s="305"/>
      <c r="Q37" s="305"/>
      <c r="R37" s="305"/>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477</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H_TP1500.PR.0044</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Техническое перевооружение ПС 110/35/6 кВ Сарымская (замена ограждения по программе "Антитеррор"  протяженностью 0,59 км)</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481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307" t="s">
        <v>6</v>
      </c>
      <c r="B21" s="309" t="s">
        <v>488</v>
      </c>
      <c r="C21" s="310"/>
      <c r="D21" s="309" t="s">
        <v>490</v>
      </c>
      <c r="E21" s="310"/>
      <c r="F21" s="292" t="s">
        <v>103</v>
      </c>
      <c r="G21" s="294"/>
      <c r="H21" s="294"/>
      <c r="I21" s="293"/>
      <c r="J21" s="307" t="s">
        <v>491</v>
      </c>
      <c r="K21" s="309" t="s">
        <v>492</v>
      </c>
      <c r="L21" s="310"/>
      <c r="M21" s="309" t="s">
        <v>493</v>
      </c>
      <c r="N21" s="310"/>
      <c r="O21" s="309" t="s">
        <v>480</v>
      </c>
      <c r="P21" s="310"/>
      <c r="Q21" s="309" t="s">
        <v>136</v>
      </c>
      <c r="R21" s="310"/>
      <c r="S21" s="307" t="s">
        <v>135</v>
      </c>
      <c r="T21" s="307" t="s">
        <v>494</v>
      </c>
      <c r="U21" s="307" t="s">
        <v>489</v>
      </c>
      <c r="V21" s="309" t="s">
        <v>134</v>
      </c>
      <c r="W21" s="310"/>
      <c r="X21" s="292" t="s">
        <v>126</v>
      </c>
      <c r="Y21" s="294"/>
      <c r="Z21" s="292" t="s">
        <v>125</v>
      </c>
      <c r="AA21" s="294"/>
    </row>
    <row r="22" spans="1:27" ht="216" customHeight="1" x14ac:dyDescent="0.25">
      <c r="A22" s="313"/>
      <c r="B22" s="311"/>
      <c r="C22" s="312"/>
      <c r="D22" s="311"/>
      <c r="E22" s="312"/>
      <c r="F22" s="292" t="s">
        <v>133</v>
      </c>
      <c r="G22" s="293"/>
      <c r="H22" s="292" t="s">
        <v>132</v>
      </c>
      <c r="I22" s="293"/>
      <c r="J22" s="308"/>
      <c r="K22" s="311"/>
      <c r="L22" s="312"/>
      <c r="M22" s="311"/>
      <c r="N22" s="312"/>
      <c r="O22" s="311"/>
      <c r="P22" s="312"/>
      <c r="Q22" s="311"/>
      <c r="R22" s="312"/>
      <c r="S22" s="308"/>
      <c r="T22" s="308"/>
      <c r="U22" s="308"/>
      <c r="V22" s="311"/>
      <c r="W22" s="312"/>
      <c r="X22" s="90" t="s">
        <v>124</v>
      </c>
      <c r="Y22" s="90" t="s">
        <v>478</v>
      </c>
      <c r="Z22" s="90" t="s">
        <v>123</v>
      </c>
      <c r="AA22" s="90" t="s">
        <v>122</v>
      </c>
    </row>
    <row r="23" spans="1:27" ht="60" customHeight="1" x14ac:dyDescent="0.25">
      <c r="A23" s="308"/>
      <c r="B23" s="119" t="s">
        <v>120</v>
      </c>
      <c r="C23" s="11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H_TP1500.PR.0044</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Техническое перевооружение ПС 110/35/6 кВ Сарымская (замена ограждения по программе "Антитеррор"  протяженностью 0,59 км)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9" t="s">
        <v>473</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4" customHeight="1" x14ac:dyDescent="0.2">
      <c r="A22" s="24" t="s">
        <v>66</v>
      </c>
      <c r="B22" s="30" t="s">
        <v>486</v>
      </c>
      <c r="C22" s="159" t="s">
        <v>547</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140"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506</v>
      </c>
      <c r="C24" s="32" t="s">
        <v>525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32"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522</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487</v>
      </c>
      <c r="C27" s="32"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6"/>
      <c r="AB6" s="116"/>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6"/>
      <c r="AB7" s="116"/>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7"/>
      <c r="AB8" s="117"/>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8"/>
      <c r="AB9" s="118"/>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6"/>
      <c r="AB10" s="116"/>
    </row>
    <row r="11" spans="1:28" ht="15.75" x14ac:dyDescent="0.25">
      <c r="A11" s="284" t="str">
        <f>'1. паспорт местоположение'!A12:C12</f>
        <v>H_TP1500.PR.0044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7"/>
      <c r="AB11" s="117"/>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8"/>
      <c r="AB12" s="118"/>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4" t="str">
        <f>'1. паспорт местоположение'!A15:C15</f>
        <v>Техническое перевооружение ПС 110/35/6 кВ Сарымская (замена ограждения по программе "Антитеррор"  протяженностью 0,59 км)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7"/>
      <c r="AB14" s="117"/>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8"/>
      <c r="AB15" s="118"/>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27"/>
      <c r="AB16" s="12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27"/>
      <c r="AB17" s="12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27"/>
      <c r="AB18" s="12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27"/>
      <c r="AB19" s="12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28"/>
      <c r="AB20" s="12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28"/>
      <c r="AB21" s="128"/>
    </row>
    <row r="22" spans="1:28" x14ac:dyDescent="0.25">
      <c r="A22" s="316" t="s">
        <v>505</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29"/>
      <c r="AB22" s="129"/>
    </row>
    <row r="23" spans="1:28" ht="32.25" customHeight="1" x14ac:dyDescent="0.25">
      <c r="A23" s="318" t="s">
        <v>368</v>
      </c>
      <c r="B23" s="319"/>
      <c r="C23" s="319"/>
      <c r="D23" s="319"/>
      <c r="E23" s="319"/>
      <c r="F23" s="319"/>
      <c r="G23" s="319"/>
      <c r="H23" s="319"/>
      <c r="I23" s="319"/>
      <c r="J23" s="319"/>
      <c r="K23" s="319"/>
      <c r="L23" s="320"/>
      <c r="M23" s="317" t="s">
        <v>369</v>
      </c>
      <c r="N23" s="317"/>
      <c r="O23" s="317"/>
      <c r="P23" s="317"/>
      <c r="Q23" s="317"/>
      <c r="R23" s="317"/>
      <c r="S23" s="317"/>
      <c r="T23" s="317"/>
      <c r="U23" s="317"/>
      <c r="V23" s="317"/>
      <c r="W23" s="317"/>
      <c r="X23" s="317"/>
      <c r="Y23" s="317"/>
      <c r="Z23" s="317"/>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516</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0">
        <v>11</v>
      </c>
      <c r="L25" s="88">
        <v>12</v>
      </c>
      <c r="M25" s="130">
        <v>13</v>
      </c>
      <c r="N25" s="88">
        <v>14</v>
      </c>
      <c r="O25" s="130">
        <v>15</v>
      </c>
      <c r="P25" s="88">
        <v>16</v>
      </c>
      <c r="Q25" s="130">
        <v>17</v>
      </c>
      <c r="R25" s="88">
        <v>18</v>
      </c>
      <c r="S25" s="130">
        <v>19</v>
      </c>
      <c r="T25" s="88">
        <v>20</v>
      </c>
      <c r="U25" s="130">
        <v>21</v>
      </c>
      <c r="V25" s="88">
        <v>22</v>
      </c>
      <c r="W25" s="130">
        <v>23</v>
      </c>
      <c r="X25" s="88">
        <v>24</v>
      </c>
      <c r="Y25" s="130">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tr">
        <f>'1. паспорт местоположение'!A12:C12</f>
        <v>H_TP1500.PR.0044</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4" t="str">
        <f>'1. паспорт местоположение'!A15:C15</f>
        <v>Техническое перевооружение ПС 110/35/6 кВ Сарымская (замена ограждения по программе "Антитеррор"  протяженностью 0,59 км)</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1" t="s">
        <v>482</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2" t="s">
        <v>87</v>
      </c>
      <c r="F19" s="323"/>
      <c r="G19" s="323"/>
      <c r="H19" s="323"/>
      <c r="I19" s="324"/>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520</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U29" sqref="AU29"/>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630</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72"/>
      <c r="B8" s="172"/>
      <c r="C8" s="172"/>
      <c r="D8" s="172"/>
      <c r="E8" s="172"/>
      <c r="F8" s="172"/>
      <c r="G8" s="172"/>
      <c r="H8" s="172"/>
      <c r="I8" s="172"/>
      <c r="J8" s="172"/>
      <c r="K8" s="172"/>
      <c r="L8" s="116"/>
      <c r="M8" s="116"/>
      <c r="N8" s="116"/>
      <c r="O8" s="116"/>
      <c r="P8" s="116"/>
      <c r="Q8" s="116"/>
      <c r="R8" s="116"/>
      <c r="S8" s="116"/>
      <c r="T8" s="116"/>
      <c r="U8" s="116"/>
      <c r="V8" s="116"/>
      <c r="W8" s="116"/>
      <c r="X8" s="116"/>
      <c r="Y8" s="116"/>
    </row>
    <row r="9" spans="1:44" s="12" customFormat="1" ht="18.75" customHeight="1" x14ac:dyDescent="0.2">
      <c r="A9" s="284" t="s">
        <v>551</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72"/>
      <c r="B11" s="172"/>
      <c r="C11" s="172"/>
      <c r="D11" s="172"/>
      <c r="E11" s="172"/>
      <c r="F11" s="172"/>
      <c r="G11" s="172"/>
      <c r="H11" s="172"/>
      <c r="I11" s="172"/>
      <c r="J11" s="172"/>
      <c r="K11" s="172"/>
      <c r="L11" s="116"/>
      <c r="M11" s="116"/>
      <c r="N11" s="116"/>
      <c r="O11" s="116"/>
      <c r="P11" s="116"/>
      <c r="Q11" s="116"/>
      <c r="R11" s="116"/>
      <c r="S11" s="116"/>
      <c r="T11" s="116"/>
      <c r="U11" s="116"/>
      <c r="V11" s="116"/>
      <c r="W11" s="116"/>
      <c r="X11" s="116"/>
      <c r="Y11" s="116"/>
    </row>
    <row r="12" spans="1:44" s="12" customFormat="1" ht="18.75" customHeight="1" x14ac:dyDescent="0.2">
      <c r="A12" s="284" t="str">
        <f>'1. паспорт местоположение'!A12:C12</f>
        <v>H_TP1500.PR.0044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30.75" customHeight="1" x14ac:dyDescent="0.2">
      <c r="A15" s="283" t="str">
        <f>'1. паспорт местоположение'!A15:C15</f>
        <v>Техническое перевооружение ПС 110/35/6 кВ Сарымская (замена ограждения по программе "Антитеррор"  протяженностью 0,59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80" t="s">
        <v>483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06"/>
      <c r="AP19" s="106"/>
      <c r="AQ19" s="106"/>
      <c r="AR19" s="34"/>
    </row>
    <row r="20" spans="1:45" ht="18.75" x14ac:dyDescent="0.3">
      <c r="AO20" s="106"/>
      <c r="AP20" s="106"/>
      <c r="AQ20" s="106"/>
      <c r="AR20" s="15"/>
    </row>
    <row r="21" spans="1:45" ht="20.25" customHeight="1" x14ac:dyDescent="0.3">
      <c r="AO21" s="106"/>
      <c r="AP21" s="106"/>
      <c r="AQ21" s="106"/>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32" t="s">
        <v>343</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76"/>
      <c r="AN24" s="176"/>
      <c r="AO24" s="177"/>
      <c r="AP24" s="177"/>
      <c r="AQ24" s="177"/>
      <c r="AR24" s="177"/>
      <c r="AS24" s="178"/>
    </row>
    <row r="25" spans="1:45" ht="12.75" customHeight="1" x14ac:dyDescent="0.25">
      <c r="A25" s="330" t="s">
        <v>600</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3"/>
      <c r="AL25" s="333"/>
      <c r="AM25" s="179"/>
      <c r="AN25" s="347" t="s">
        <v>342</v>
      </c>
      <c r="AO25" s="347"/>
      <c r="AP25" s="347"/>
      <c r="AQ25" s="348"/>
      <c r="AR25" s="348"/>
      <c r="AS25" s="178"/>
    </row>
    <row r="26" spans="1:45"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4"/>
      <c r="AL26" s="334"/>
      <c r="AM26" s="179"/>
      <c r="AN26" s="335" t="s">
        <v>340</v>
      </c>
      <c r="AO26" s="336"/>
      <c r="AP26" s="337"/>
      <c r="AQ26" s="338" t="s">
        <v>544</v>
      </c>
      <c r="AR26" s="339"/>
      <c r="AS26" s="178"/>
    </row>
    <row r="27" spans="1:45"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4"/>
      <c r="AL27" s="334"/>
      <c r="AM27" s="179"/>
      <c r="AN27" s="335" t="s">
        <v>338</v>
      </c>
      <c r="AO27" s="336"/>
      <c r="AP27" s="337"/>
      <c r="AQ27" s="338" t="s">
        <v>544</v>
      </c>
      <c r="AR27" s="339"/>
      <c r="AS27" s="178"/>
    </row>
    <row r="28" spans="1:45" ht="27.75" customHeight="1" thickBot="1" x14ac:dyDescent="0.3">
      <c r="A28" s="340" t="s">
        <v>337</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79"/>
      <c r="AN28" s="344" t="s">
        <v>601</v>
      </c>
      <c r="AO28" s="345"/>
      <c r="AP28" s="346"/>
      <c r="AQ28" s="338" t="s">
        <v>544</v>
      </c>
      <c r="AR28" s="339"/>
      <c r="AS28" s="178"/>
    </row>
    <row r="29" spans="1:45" ht="17.25" customHeight="1" x14ac:dyDescent="0.25">
      <c r="A29" s="325" t="s">
        <v>336</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33"/>
      <c r="AL29" s="333"/>
      <c r="AM29" s="179"/>
      <c r="AN29" s="350"/>
      <c r="AO29" s="351"/>
      <c r="AP29" s="351"/>
      <c r="AQ29" s="338"/>
      <c r="AR29" s="352"/>
      <c r="AS29" s="178"/>
    </row>
    <row r="30" spans="1:45" ht="17.25" customHeight="1" x14ac:dyDescent="0.25">
      <c r="A30" s="328" t="s">
        <v>602</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4"/>
      <c r="AL30" s="334"/>
      <c r="AM30" s="179"/>
      <c r="AS30" s="178"/>
    </row>
    <row r="31" spans="1:45"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4"/>
      <c r="AL31" s="334"/>
      <c r="AM31" s="179"/>
      <c r="AN31" s="179"/>
      <c r="AO31" s="180"/>
      <c r="AP31" s="180"/>
      <c r="AQ31" s="180"/>
      <c r="AR31" s="180"/>
      <c r="AS31" s="178"/>
    </row>
    <row r="32" spans="1:45"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4"/>
      <c r="AL32" s="334"/>
      <c r="AM32" s="179"/>
      <c r="AN32" s="179"/>
      <c r="AO32" s="179"/>
      <c r="AP32" s="179"/>
      <c r="AQ32" s="179"/>
      <c r="AR32" s="179"/>
      <c r="AS32" s="178"/>
    </row>
    <row r="33" spans="1:45"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179"/>
      <c r="AN33" s="179"/>
      <c r="AO33" s="179"/>
      <c r="AP33" s="179"/>
      <c r="AQ33" s="179"/>
      <c r="AR33" s="179"/>
      <c r="AS33" s="178"/>
    </row>
    <row r="34" spans="1:45"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4"/>
      <c r="AL34" s="334"/>
      <c r="AM34" s="179"/>
      <c r="AN34" s="179"/>
      <c r="AO34" s="179"/>
      <c r="AP34" s="179"/>
      <c r="AQ34" s="179"/>
      <c r="AR34" s="179"/>
      <c r="AS34" s="17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4"/>
      <c r="AL35" s="334"/>
      <c r="AM35" s="179"/>
      <c r="AN35" s="179"/>
      <c r="AO35" s="179"/>
      <c r="AP35" s="179"/>
      <c r="AQ35" s="179"/>
      <c r="AR35" s="179"/>
      <c r="AS35" s="178"/>
    </row>
    <row r="36" spans="1:45" ht="17.25" customHeight="1" thickBot="1" x14ac:dyDescent="0.3">
      <c r="A36" s="353" t="s">
        <v>307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3"/>
      <c r="AL36" s="343"/>
      <c r="AM36" s="179"/>
      <c r="AN36" s="179"/>
      <c r="AO36" s="179"/>
      <c r="AP36" s="179"/>
      <c r="AQ36" s="179"/>
      <c r="AR36" s="179"/>
      <c r="AS36" s="178"/>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3"/>
      <c r="AL37" s="333"/>
      <c r="AM37" s="179"/>
      <c r="AN37" s="179"/>
      <c r="AO37" s="179"/>
      <c r="AP37" s="179"/>
      <c r="AQ37" s="179"/>
      <c r="AR37" s="179"/>
      <c r="AS37" s="178"/>
    </row>
    <row r="38" spans="1:45"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4"/>
      <c r="AL38" s="334"/>
      <c r="AM38" s="179"/>
      <c r="AN38" s="179"/>
      <c r="AO38" s="179"/>
      <c r="AP38" s="179"/>
      <c r="AQ38" s="179"/>
      <c r="AR38" s="179"/>
      <c r="AS38" s="178"/>
    </row>
    <row r="39" spans="1:45" ht="17.25" customHeight="1" thickBot="1" x14ac:dyDescent="0.3">
      <c r="A39" s="353" t="s">
        <v>331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3"/>
      <c r="AL39" s="343"/>
      <c r="AM39" s="179"/>
      <c r="AN39" s="179"/>
      <c r="AO39" s="179"/>
      <c r="AP39" s="179"/>
      <c r="AQ39" s="179"/>
      <c r="AR39" s="179"/>
      <c r="AS39" s="178"/>
    </row>
    <row r="40" spans="1:45" ht="17.25" customHeight="1" x14ac:dyDescent="0.25">
      <c r="A40" s="330" t="s">
        <v>603</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3"/>
      <c r="AL40" s="333"/>
      <c r="AM40" s="179"/>
      <c r="AN40" s="179"/>
      <c r="AO40" s="179"/>
      <c r="AP40" s="179"/>
      <c r="AQ40" s="179"/>
      <c r="AR40" s="179"/>
      <c r="AS40" s="178"/>
    </row>
    <row r="41" spans="1:45"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4"/>
      <c r="AL41" s="334"/>
      <c r="AM41" s="179"/>
      <c r="AN41" s="179"/>
      <c r="AO41" s="179"/>
      <c r="AP41" s="179"/>
      <c r="AQ41" s="179"/>
      <c r="AR41" s="179"/>
      <c r="AS41" s="178"/>
    </row>
    <row r="42" spans="1:45"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4"/>
      <c r="AL42" s="334"/>
      <c r="AM42" s="179"/>
      <c r="AN42" s="179"/>
      <c r="AO42" s="179"/>
      <c r="AP42" s="179"/>
      <c r="AQ42" s="179"/>
      <c r="AR42" s="179"/>
      <c r="AS42" s="178"/>
    </row>
    <row r="43" spans="1:45"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4"/>
      <c r="AL43" s="334"/>
      <c r="AM43" s="179"/>
      <c r="AN43" s="179"/>
      <c r="AO43" s="179"/>
      <c r="AP43" s="179"/>
      <c r="AQ43" s="179"/>
      <c r="AR43" s="179"/>
      <c r="AS43" s="178"/>
    </row>
    <row r="44" spans="1:45"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4"/>
      <c r="AL44" s="334"/>
      <c r="AM44" s="179"/>
      <c r="AN44" s="179"/>
      <c r="AO44" s="179"/>
      <c r="AP44" s="179"/>
      <c r="AQ44" s="179"/>
      <c r="AR44" s="179"/>
      <c r="AS44" s="178"/>
    </row>
    <row r="45" spans="1:45"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4"/>
      <c r="AL45" s="334"/>
      <c r="AM45" s="179"/>
      <c r="AN45" s="179"/>
      <c r="AO45" s="179"/>
      <c r="AP45" s="179"/>
      <c r="AQ45" s="179"/>
      <c r="AR45" s="179"/>
      <c r="AS45" s="178"/>
    </row>
    <row r="46" spans="1:45" ht="17.25" customHeight="1" thickBot="1" x14ac:dyDescent="0.3">
      <c r="A46" s="360" t="s">
        <v>604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55"/>
      <c r="AL46" s="355"/>
      <c r="AM46" s="179"/>
      <c r="AN46" s="179"/>
      <c r="AO46" s="179"/>
      <c r="AP46" s="179"/>
      <c r="AQ46" s="179"/>
      <c r="AR46" s="179"/>
      <c r="AS46" s="178"/>
    </row>
    <row r="47" spans="1:45" ht="24" customHeight="1" x14ac:dyDescent="0.25">
      <c r="A47" s="356" t="s">
        <v>325</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3" t="s">
        <v>5</v>
      </c>
      <c r="AL47" s="333"/>
      <c r="AM47" s="359" t="s">
        <v>605</v>
      </c>
      <c r="AN47" s="359"/>
      <c r="AO47" s="181" t="s">
        <v>606</v>
      </c>
      <c r="AP47" s="181" t="s">
        <v>607</v>
      </c>
      <c r="AQ47" s="178"/>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4"/>
      <c r="AL48" s="334"/>
      <c r="AM48" s="334"/>
      <c r="AN48" s="334"/>
      <c r="AO48" s="182"/>
      <c r="AP48" s="182"/>
      <c r="AQ48" s="178"/>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4"/>
      <c r="AL49" s="334"/>
      <c r="AM49" s="334"/>
      <c r="AN49" s="334"/>
      <c r="AO49" s="182"/>
      <c r="AP49" s="182"/>
      <c r="AQ49" s="178"/>
    </row>
    <row r="50" spans="1:43" ht="12" customHeight="1" thickBot="1" x14ac:dyDescent="0.3">
      <c r="A50" s="353" t="s">
        <v>608</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3"/>
      <c r="AL50" s="343"/>
      <c r="AM50" s="343"/>
      <c r="AN50" s="343"/>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64" t="s">
        <v>322</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59" t="s">
        <v>5</v>
      </c>
      <c r="AL52" s="359"/>
      <c r="AM52" s="359" t="s">
        <v>605</v>
      </c>
      <c r="AN52" s="359"/>
      <c r="AO52" s="181" t="s">
        <v>606</v>
      </c>
      <c r="AP52" s="181" t="s">
        <v>607</v>
      </c>
      <c r="AQ52" s="178"/>
    </row>
    <row r="53" spans="1:43" ht="11.25" customHeight="1" x14ac:dyDescent="0.25">
      <c r="A53" s="362" t="s">
        <v>321</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49"/>
      <c r="AL53" s="349"/>
      <c r="AM53" s="349"/>
      <c r="AN53" s="349"/>
      <c r="AO53" s="188"/>
      <c r="AP53" s="188"/>
      <c r="AQ53" s="178"/>
    </row>
    <row r="54" spans="1:43"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4"/>
      <c r="AL54" s="334"/>
      <c r="AM54" s="334"/>
      <c r="AN54" s="334"/>
      <c r="AO54" s="182"/>
      <c r="AP54" s="182"/>
      <c r="AQ54" s="178"/>
    </row>
    <row r="55" spans="1:43"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4"/>
      <c r="AL55" s="334"/>
      <c r="AM55" s="334"/>
      <c r="AN55" s="334"/>
      <c r="AO55" s="182"/>
      <c r="AP55" s="182"/>
      <c r="AQ55" s="178"/>
    </row>
    <row r="56" spans="1:43" ht="12" customHeight="1" thickBot="1" x14ac:dyDescent="0.3">
      <c r="A56" s="353" t="s">
        <v>318</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3"/>
      <c r="AL56" s="343"/>
      <c r="AM56" s="343"/>
      <c r="AN56" s="343"/>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64" t="s">
        <v>609</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59" t="s">
        <v>5</v>
      </c>
      <c r="AL58" s="359"/>
      <c r="AM58" s="359" t="s">
        <v>605</v>
      </c>
      <c r="AN58" s="359"/>
      <c r="AO58" s="181" t="s">
        <v>606</v>
      </c>
      <c r="AP58" s="181" t="s">
        <v>607</v>
      </c>
      <c r="AQ58" s="178"/>
    </row>
    <row r="59" spans="1:43" ht="12.75" customHeight="1" x14ac:dyDescent="0.25">
      <c r="A59" s="366" t="s">
        <v>317</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91"/>
      <c r="AP59" s="191"/>
      <c r="AQ59" s="192"/>
    </row>
    <row r="60" spans="1:43"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4"/>
      <c r="AL60" s="334"/>
      <c r="AM60" s="334"/>
      <c r="AN60" s="334"/>
      <c r="AO60" s="182"/>
      <c r="AP60" s="182"/>
      <c r="AQ60" s="178"/>
    </row>
    <row r="61" spans="1:43"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4"/>
      <c r="AL61" s="334"/>
      <c r="AM61" s="334"/>
      <c r="AN61" s="334"/>
      <c r="AO61" s="182"/>
      <c r="AP61" s="182"/>
      <c r="AQ61" s="178"/>
    </row>
    <row r="62" spans="1:43"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4"/>
      <c r="AL62" s="334"/>
      <c r="AM62" s="334"/>
      <c r="AN62" s="334"/>
      <c r="AO62" s="182"/>
      <c r="AP62" s="182"/>
      <c r="AQ62" s="17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4"/>
      <c r="AL63" s="334"/>
      <c r="AM63" s="334"/>
      <c r="AN63" s="334"/>
      <c r="AO63" s="182"/>
      <c r="AP63" s="182"/>
      <c r="AQ63" s="17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4"/>
      <c r="AL64" s="334"/>
      <c r="AM64" s="334"/>
      <c r="AN64" s="334"/>
      <c r="AO64" s="182"/>
      <c r="AP64" s="182"/>
      <c r="AQ64" s="178"/>
    </row>
    <row r="65" spans="1:43"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4"/>
      <c r="AL65" s="334"/>
      <c r="AM65" s="334"/>
      <c r="AN65" s="334"/>
      <c r="AO65" s="182"/>
      <c r="AP65" s="182"/>
      <c r="AQ65" s="178"/>
    </row>
    <row r="66" spans="1:43" ht="27.75" customHeight="1" x14ac:dyDescent="0.25">
      <c r="A66" s="369" t="s">
        <v>610</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93"/>
      <c r="AP66" s="193"/>
      <c r="AQ66" s="192"/>
    </row>
    <row r="67" spans="1:43"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4"/>
      <c r="AL67" s="334"/>
      <c r="AM67" s="334"/>
      <c r="AN67" s="334"/>
      <c r="AO67" s="182"/>
      <c r="AP67" s="182"/>
      <c r="AQ67" s="178"/>
    </row>
    <row r="68" spans="1:43" ht="25.5" customHeight="1" x14ac:dyDescent="0.25">
      <c r="A68" s="369" t="s">
        <v>611</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93"/>
      <c r="AP68" s="193"/>
      <c r="AQ68" s="192"/>
    </row>
    <row r="69" spans="1:43"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4"/>
      <c r="AL69" s="334"/>
      <c r="AM69" s="334"/>
      <c r="AN69" s="334"/>
      <c r="AO69" s="182"/>
      <c r="AP69" s="182"/>
      <c r="AQ69" s="178"/>
    </row>
    <row r="70" spans="1:43" ht="12.75" customHeight="1" x14ac:dyDescent="0.25">
      <c r="A70" s="377" t="s">
        <v>312</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2"/>
      <c r="AL70" s="372"/>
      <c r="AM70" s="372"/>
      <c r="AN70" s="372"/>
      <c r="AO70" s="193"/>
      <c r="AP70" s="193"/>
      <c r="AQ70" s="192"/>
    </row>
    <row r="71" spans="1:43"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4"/>
      <c r="AL71" s="334"/>
      <c r="AM71" s="334"/>
      <c r="AN71" s="334"/>
      <c r="AO71" s="182"/>
      <c r="AP71" s="182"/>
      <c r="AQ71" s="178"/>
    </row>
    <row r="72" spans="1:43" ht="12.75" customHeight="1" thickBot="1" x14ac:dyDescent="0.3">
      <c r="A72" s="373" t="s">
        <v>311</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64" t="s">
        <v>310</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59" t="s">
        <v>5</v>
      </c>
      <c r="AL74" s="359"/>
      <c r="AM74" s="359" t="s">
        <v>605</v>
      </c>
      <c r="AN74" s="359"/>
      <c r="AO74" s="181" t="s">
        <v>606</v>
      </c>
      <c r="AP74" s="181" t="s">
        <v>607</v>
      </c>
      <c r="AQ74" s="178"/>
    </row>
    <row r="75" spans="1:43" ht="25.5" customHeight="1" x14ac:dyDescent="0.25">
      <c r="A75" s="369" t="s">
        <v>611</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80"/>
      <c r="AN75" s="380"/>
      <c r="AO75" s="195"/>
      <c r="AP75" s="195"/>
      <c r="AQ75" s="192"/>
    </row>
    <row r="76" spans="1:43"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4"/>
      <c r="AL76" s="334"/>
      <c r="AM76" s="379"/>
      <c r="AN76" s="379"/>
      <c r="AO76" s="196"/>
      <c r="AP76" s="196"/>
      <c r="AQ76" s="178"/>
    </row>
    <row r="77" spans="1:43"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4"/>
      <c r="AL77" s="334"/>
      <c r="AM77" s="379"/>
      <c r="AN77" s="379"/>
      <c r="AO77" s="196"/>
      <c r="AP77" s="196"/>
      <c r="AQ77" s="178"/>
    </row>
    <row r="78" spans="1:43"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4"/>
      <c r="AL78" s="334"/>
      <c r="AM78" s="379"/>
      <c r="AN78" s="379"/>
      <c r="AO78" s="196"/>
      <c r="AP78" s="196"/>
      <c r="AQ78" s="178"/>
    </row>
    <row r="79" spans="1:43"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4"/>
      <c r="AL79" s="334"/>
      <c r="AM79" s="379"/>
      <c r="AN79" s="379"/>
      <c r="AO79" s="196"/>
      <c r="AP79" s="196"/>
      <c r="AQ79" s="178"/>
    </row>
    <row r="80" spans="1:43"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4"/>
      <c r="AL80" s="334"/>
      <c r="AM80" s="379"/>
      <c r="AN80" s="379"/>
      <c r="AO80" s="196"/>
      <c r="AP80" s="196"/>
      <c r="AQ80" s="178"/>
    </row>
    <row r="81" spans="1:45"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4"/>
      <c r="AL81" s="334"/>
      <c r="AM81" s="379"/>
      <c r="AN81" s="379"/>
      <c r="AO81" s="196"/>
      <c r="AP81" s="196"/>
      <c r="AQ81" s="178"/>
    </row>
    <row r="82" spans="1:45"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4"/>
      <c r="AL82" s="334"/>
      <c r="AM82" s="379"/>
      <c r="AN82" s="379"/>
      <c r="AO82" s="196"/>
      <c r="AP82" s="196"/>
      <c r="AQ82" s="178"/>
    </row>
    <row r="83" spans="1:45" ht="12" customHeight="1" x14ac:dyDescent="0.25">
      <c r="A83" s="377" t="s">
        <v>302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2"/>
      <c r="AL83" s="372"/>
      <c r="AM83" s="380"/>
      <c r="AN83" s="380"/>
      <c r="AO83" s="195"/>
      <c r="AP83" s="195"/>
      <c r="AQ83" s="192"/>
    </row>
    <row r="84" spans="1:45" ht="12" customHeight="1" x14ac:dyDescent="0.25">
      <c r="A84" s="377" t="s">
        <v>612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2"/>
      <c r="AL84" s="372"/>
      <c r="AM84" s="380"/>
      <c r="AN84" s="380"/>
      <c r="AO84" s="195"/>
      <c r="AP84" s="195"/>
      <c r="AQ84" s="192"/>
    </row>
    <row r="85" spans="1:45"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4"/>
      <c r="AL85" s="334"/>
      <c r="AM85" s="379"/>
      <c r="AN85" s="379"/>
      <c r="AO85" s="196"/>
      <c r="AP85" s="196"/>
      <c r="AQ85" s="176"/>
    </row>
    <row r="86" spans="1:45" ht="27.75" customHeight="1" x14ac:dyDescent="0.25">
      <c r="A86" s="369" t="s">
        <v>613</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80"/>
      <c r="AN86" s="380"/>
      <c r="AO86" s="195"/>
      <c r="AP86" s="195"/>
      <c r="AQ86" s="192"/>
    </row>
    <row r="87" spans="1:45" x14ac:dyDescent="0.25">
      <c r="A87" s="369" t="s">
        <v>614</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80"/>
      <c r="AN87" s="380"/>
      <c r="AO87" s="195"/>
      <c r="AP87" s="195"/>
      <c r="AQ87" s="192"/>
    </row>
    <row r="88" spans="1:45" ht="14.25" customHeight="1" x14ac:dyDescent="0.25">
      <c r="A88" s="385" t="s">
        <v>615</v>
      </c>
      <c r="B88" s="386"/>
      <c r="C88" s="386"/>
      <c r="D88" s="387"/>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88"/>
      <c r="AL88" s="389"/>
      <c r="AM88" s="390"/>
      <c r="AN88" s="391"/>
      <c r="AO88" s="195"/>
      <c r="AP88" s="195"/>
      <c r="AQ88" s="192"/>
    </row>
    <row r="89" spans="1:45" x14ac:dyDescent="0.25">
      <c r="A89" s="385" t="s">
        <v>616</v>
      </c>
      <c r="B89" s="386"/>
      <c r="C89" s="386"/>
      <c r="D89" s="387"/>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88"/>
      <c r="AL89" s="389"/>
      <c r="AM89" s="390"/>
      <c r="AN89" s="391"/>
      <c r="AO89" s="195"/>
      <c r="AP89" s="195"/>
      <c r="AQ89" s="176"/>
    </row>
    <row r="90" spans="1:45" ht="12" customHeight="1" thickBot="1" x14ac:dyDescent="0.3">
      <c r="A90" s="198" t="s">
        <v>617</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81"/>
      <c r="AL90" s="382"/>
      <c r="AM90" s="383"/>
      <c r="AN90" s="384"/>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618</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619</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620</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621</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622</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2:AJ32"/>
    <mergeCell ref="AK32:AL32"/>
    <mergeCell ref="A33:AJ33"/>
    <mergeCell ref="AK33:AL33"/>
    <mergeCell ref="AK29:AL29"/>
    <mergeCell ref="AN29:AP29"/>
    <mergeCell ref="AQ29:AR29"/>
    <mergeCell ref="A30:AJ30"/>
    <mergeCell ref="AK30:AL30"/>
    <mergeCell ref="AN28:AP28"/>
    <mergeCell ref="AQ28:AR28"/>
    <mergeCell ref="AN25:AP25"/>
    <mergeCell ref="AQ25:AR25"/>
    <mergeCell ref="A26:AJ26"/>
    <mergeCell ref="AK26:AL26"/>
    <mergeCell ref="AN26:AP26"/>
    <mergeCell ref="AQ26:AR26"/>
    <mergeCell ref="AK31:AL31"/>
    <mergeCell ref="A5:AR5"/>
    <mergeCell ref="A7:AR7"/>
    <mergeCell ref="A9:AR9"/>
    <mergeCell ref="A10:AR10"/>
    <mergeCell ref="A12:AR12"/>
    <mergeCell ref="A29:AJ29"/>
    <mergeCell ref="A31:AJ31"/>
    <mergeCell ref="A34:AJ34"/>
    <mergeCell ref="A37:AJ37"/>
    <mergeCell ref="A13:AR13"/>
    <mergeCell ref="A15:AR15"/>
    <mergeCell ref="A16:AR16"/>
    <mergeCell ref="A18:AR18"/>
    <mergeCell ref="A22:AR22"/>
    <mergeCell ref="A24:AJ24"/>
    <mergeCell ref="AK24:AL24"/>
    <mergeCell ref="A25:AJ25"/>
    <mergeCell ref="AK25:AL25"/>
    <mergeCell ref="A27:AJ27"/>
    <mergeCell ref="AK27:AL27"/>
    <mergeCell ref="AN27:AP27"/>
    <mergeCell ref="AQ27:AR27"/>
    <mergeCell ref="A28:AJ28"/>
    <mergeCell ref="AK28:AL2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55" zoomScaleSheetLayoutView="55" workbookViewId="0">
      <selection activeCell="J32" sqref="J32"/>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4" t="str">
        <f>'1. паспорт местоположение'!A12:C12</f>
        <v>H_TP1500.PR.0044</v>
      </c>
      <c r="B12" s="284"/>
      <c r="C12" s="284"/>
      <c r="D12" s="284"/>
      <c r="E12" s="284"/>
      <c r="F12" s="284"/>
      <c r="G12" s="284"/>
      <c r="H12" s="284"/>
      <c r="I12" s="284"/>
      <c r="J12" s="284"/>
      <c r="K12" s="284"/>
      <c r="L12" s="284"/>
    </row>
    <row r="13" spans="1:44" x14ac:dyDescent="0.25">
      <c r="A13" s="278" t="s">
        <v>8</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ht="33" customHeight="1" x14ac:dyDescent="0.25">
      <c r="A15" s="283" t="str">
        <f>'1. паспорт местоположение'!A15:C15</f>
        <v>Техническое перевооружение ПС 110/35/6 кВ Сарымская (замена ограждения по программе "Антитеррор"  протяженностью 0,59 км)</v>
      </c>
      <c r="B15" s="283"/>
      <c r="C15" s="283"/>
      <c r="D15" s="283"/>
      <c r="E15" s="283"/>
      <c r="F15" s="283"/>
      <c r="G15" s="283"/>
      <c r="H15" s="283"/>
      <c r="I15" s="283"/>
      <c r="J15" s="283"/>
      <c r="K15" s="283"/>
      <c r="L15" s="283"/>
    </row>
    <row r="16" spans="1:44" x14ac:dyDescent="0.25">
      <c r="A16" s="278" t="s">
        <v>7</v>
      </c>
      <c r="B16" s="278"/>
      <c r="C16" s="278"/>
      <c r="D16" s="278"/>
      <c r="E16" s="278"/>
      <c r="F16" s="278"/>
      <c r="G16" s="278"/>
      <c r="H16" s="278"/>
      <c r="I16" s="278"/>
      <c r="J16" s="278"/>
      <c r="K16" s="278"/>
      <c r="L16" s="278"/>
    </row>
    <row r="17" spans="1:12" ht="15.75" customHeight="1" x14ac:dyDescent="0.25">
      <c r="L17" s="78"/>
    </row>
    <row r="18" spans="1:12" x14ac:dyDescent="0.25">
      <c r="K18" s="77"/>
    </row>
    <row r="19" spans="1:12" ht="15.75" customHeight="1" x14ac:dyDescent="0.25">
      <c r="A19" s="392" t="s">
        <v>484</v>
      </c>
      <c r="B19" s="392"/>
      <c r="C19" s="392"/>
      <c r="D19" s="392"/>
      <c r="E19" s="392"/>
      <c r="F19" s="392"/>
      <c r="G19" s="392"/>
      <c r="H19" s="392"/>
      <c r="I19" s="392"/>
      <c r="J19" s="392"/>
      <c r="K19" s="392"/>
      <c r="L19" s="392"/>
    </row>
    <row r="20" spans="1:12" x14ac:dyDescent="0.25">
      <c r="A20" s="61"/>
      <c r="B20" s="61"/>
      <c r="C20" s="76"/>
      <c r="D20" s="76"/>
      <c r="E20" s="76"/>
      <c r="F20" s="76"/>
      <c r="G20" s="76"/>
      <c r="H20" s="76"/>
      <c r="I20" s="76"/>
      <c r="J20" s="76"/>
      <c r="K20" s="76"/>
      <c r="L20" s="76"/>
    </row>
    <row r="21" spans="1:12" ht="28.5" customHeight="1" x14ac:dyDescent="0.25">
      <c r="A21" s="393" t="s">
        <v>229</v>
      </c>
      <c r="B21" s="393" t="s">
        <v>228</v>
      </c>
      <c r="C21" s="399" t="s">
        <v>416</v>
      </c>
      <c r="D21" s="399"/>
      <c r="E21" s="399"/>
      <c r="F21" s="399"/>
      <c r="G21" s="399"/>
      <c r="H21" s="399"/>
      <c r="I21" s="394" t="s">
        <v>227</v>
      </c>
      <c r="J21" s="396" t="s">
        <v>418</v>
      </c>
      <c r="K21" s="393" t="s">
        <v>226</v>
      </c>
      <c r="L21" s="395" t="s">
        <v>417</v>
      </c>
    </row>
    <row r="22" spans="1:12" ht="58.5" customHeight="1" x14ac:dyDescent="0.25">
      <c r="A22" s="393"/>
      <c r="B22" s="393"/>
      <c r="C22" s="400" t="s">
        <v>3</v>
      </c>
      <c r="D22" s="400"/>
      <c r="E22" s="109"/>
      <c r="F22" s="110"/>
      <c r="G22" s="401" t="s">
        <v>2</v>
      </c>
      <c r="H22" s="402"/>
      <c r="I22" s="394"/>
      <c r="J22" s="397"/>
      <c r="K22" s="393"/>
      <c r="L22" s="395"/>
    </row>
    <row r="23" spans="1:12" ht="47.25" x14ac:dyDescent="0.25">
      <c r="A23" s="393"/>
      <c r="B23" s="393"/>
      <c r="C23" s="75" t="s">
        <v>225</v>
      </c>
      <c r="D23" s="75" t="s">
        <v>224</v>
      </c>
      <c r="E23" s="75" t="s">
        <v>225</v>
      </c>
      <c r="F23" s="75" t="s">
        <v>224</v>
      </c>
      <c r="G23" s="75" t="s">
        <v>225</v>
      </c>
      <c r="H23" s="75" t="s">
        <v>224</v>
      </c>
      <c r="I23" s="394"/>
      <c r="J23" s="398"/>
      <c r="K23" s="393"/>
      <c r="L23" s="395"/>
    </row>
    <row r="24" spans="1:12" x14ac:dyDescent="0.25">
      <c r="A24" s="205">
        <v>1</v>
      </c>
      <c r="B24" s="205">
        <v>2</v>
      </c>
      <c r="C24" s="75">
        <v>3</v>
      </c>
      <c r="D24" s="75">
        <v>4</v>
      </c>
      <c r="E24" s="75">
        <v>5</v>
      </c>
      <c r="F24" s="75">
        <v>6</v>
      </c>
      <c r="G24" s="75">
        <v>7</v>
      </c>
      <c r="H24" s="75">
        <v>8</v>
      </c>
      <c r="I24" s="75">
        <v>9</v>
      </c>
      <c r="J24" s="75">
        <v>10</v>
      </c>
      <c r="K24" s="75">
        <v>11</v>
      </c>
      <c r="L24" s="75">
        <v>12</v>
      </c>
    </row>
    <row r="25" spans="1:12" ht="31.5" x14ac:dyDescent="0.25">
      <c r="A25" s="68">
        <v>1</v>
      </c>
      <c r="B25" s="69" t="s">
        <v>223</v>
      </c>
      <c r="C25" s="69"/>
      <c r="D25" s="73"/>
      <c r="E25" s="73"/>
      <c r="F25" s="73"/>
      <c r="G25" s="69"/>
      <c r="H25" s="73"/>
      <c r="I25" s="73"/>
      <c r="J25" s="73"/>
      <c r="K25" s="65"/>
      <c r="L25" s="86"/>
    </row>
    <row r="26" spans="1:12" ht="21.75" customHeight="1" x14ac:dyDescent="0.25">
      <c r="A26" s="68" t="s">
        <v>222</v>
      </c>
      <c r="B26" s="74" t="s">
        <v>423</v>
      </c>
      <c r="C26" s="66" t="s">
        <v>523</v>
      </c>
      <c r="D26" s="73"/>
      <c r="E26" s="73"/>
      <c r="F26" s="73"/>
      <c r="G26" s="66" t="s">
        <v>523</v>
      </c>
      <c r="H26" s="73"/>
      <c r="I26" s="73"/>
      <c r="J26" s="73"/>
      <c r="K26" s="65"/>
      <c r="L26" s="65"/>
    </row>
    <row r="27" spans="1:12" s="62" customFormat="1" ht="39" customHeight="1" x14ac:dyDescent="0.25">
      <c r="A27" s="68" t="s">
        <v>221</v>
      </c>
      <c r="B27" s="74" t="s">
        <v>425</v>
      </c>
      <c r="C27" s="66" t="s">
        <v>523</v>
      </c>
      <c r="D27" s="73"/>
      <c r="E27" s="73"/>
      <c r="F27" s="73"/>
      <c r="G27" s="66" t="s">
        <v>523</v>
      </c>
      <c r="H27" s="73"/>
      <c r="I27" s="73"/>
      <c r="J27" s="73"/>
      <c r="K27" s="65"/>
      <c r="L27" s="65"/>
    </row>
    <row r="28" spans="1:12" s="62" customFormat="1" ht="70.5" customHeight="1" x14ac:dyDescent="0.25">
      <c r="A28" s="68" t="s">
        <v>424</v>
      </c>
      <c r="B28" s="74" t="s">
        <v>429</v>
      </c>
      <c r="C28" s="66" t="s">
        <v>523</v>
      </c>
      <c r="D28" s="73"/>
      <c r="E28" s="73"/>
      <c r="F28" s="73"/>
      <c r="G28" s="66" t="s">
        <v>523</v>
      </c>
      <c r="H28" s="73"/>
      <c r="I28" s="73"/>
      <c r="J28" s="73"/>
      <c r="K28" s="65"/>
      <c r="L28" s="65"/>
    </row>
    <row r="29" spans="1:12" s="62" customFormat="1" ht="54" customHeight="1" x14ac:dyDescent="0.25">
      <c r="A29" s="68" t="s">
        <v>220</v>
      </c>
      <c r="B29" s="74" t="s">
        <v>428</v>
      </c>
      <c r="C29" s="66" t="s">
        <v>523</v>
      </c>
      <c r="D29" s="73"/>
      <c r="E29" s="73"/>
      <c r="F29" s="73"/>
      <c r="G29" s="66" t="s">
        <v>523</v>
      </c>
      <c r="H29" s="73"/>
      <c r="I29" s="73"/>
      <c r="J29" s="73"/>
      <c r="K29" s="65"/>
      <c r="L29" s="65"/>
    </row>
    <row r="30" spans="1:12" s="62" customFormat="1" ht="42" customHeight="1" x14ac:dyDescent="0.25">
      <c r="A30" s="68" t="s">
        <v>219</v>
      </c>
      <c r="B30" s="74" t="s">
        <v>430</v>
      </c>
      <c r="C30" s="66" t="s">
        <v>523</v>
      </c>
      <c r="D30" s="136"/>
      <c r="E30" s="73"/>
      <c r="F30" s="73"/>
      <c r="G30" s="66" t="s">
        <v>523</v>
      </c>
      <c r="H30" s="136"/>
      <c r="I30" s="73"/>
      <c r="J30" s="73"/>
      <c r="K30" s="65"/>
      <c r="L30" s="65"/>
    </row>
    <row r="31" spans="1:12" s="62" customFormat="1" ht="37.5" customHeight="1" x14ac:dyDescent="0.25">
      <c r="A31" s="68" t="s">
        <v>218</v>
      </c>
      <c r="B31" s="67" t="s">
        <v>426</v>
      </c>
      <c r="C31" s="134">
        <v>43077</v>
      </c>
      <c r="D31" s="134">
        <v>44681</v>
      </c>
      <c r="E31" s="73"/>
      <c r="F31" s="73"/>
      <c r="G31" s="134">
        <v>43077</v>
      </c>
      <c r="H31" s="134">
        <v>44681</v>
      </c>
      <c r="I31" s="137">
        <v>100</v>
      </c>
      <c r="J31" s="137">
        <v>50</v>
      </c>
      <c r="K31" s="65"/>
      <c r="L31" s="65"/>
    </row>
    <row r="32" spans="1:12" s="62" customFormat="1" ht="31.5" x14ac:dyDescent="0.25">
      <c r="A32" s="68" t="s">
        <v>216</v>
      </c>
      <c r="B32" s="67" t="s">
        <v>431</v>
      </c>
      <c r="C32" s="135">
        <v>43079</v>
      </c>
      <c r="D32" s="136">
        <v>44864</v>
      </c>
      <c r="E32" s="73"/>
      <c r="F32" s="73"/>
      <c r="G32" s="135">
        <v>43079</v>
      </c>
      <c r="H32" s="136">
        <v>44864</v>
      </c>
      <c r="I32" s="137">
        <v>100</v>
      </c>
      <c r="J32" s="137">
        <v>50</v>
      </c>
      <c r="K32" s="65"/>
      <c r="L32" s="65"/>
    </row>
    <row r="33" spans="1:12" s="62" customFormat="1" ht="37.5" customHeight="1" x14ac:dyDescent="0.25">
      <c r="A33" s="68" t="s">
        <v>442</v>
      </c>
      <c r="B33" s="67" t="s">
        <v>367</v>
      </c>
      <c r="C33" s="135" t="s">
        <v>523</v>
      </c>
      <c r="D33" s="136"/>
      <c r="E33" s="73"/>
      <c r="F33" s="73"/>
      <c r="G33" s="135" t="s">
        <v>523</v>
      </c>
      <c r="H33" s="136"/>
      <c r="I33" s="137"/>
      <c r="J33" s="137"/>
      <c r="K33" s="65"/>
      <c r="L33" s="65"/>
    </row>
    <row r="34" spans="1:12" s="62" customFormat="1" ht="47.25" customHeight="1" x14ac:dyDescent="0.25">
      <c r="A34" s="68" t="s">
        <v>443</v>
      </c>
      <c r="B34" s="67" t="s">
        <v>435</v>
      </c>
      <c r="C34" s="66" t="s">
        <v>523</v>
      </c>
      <c r="D34" s="136"/>
      <c r="E34" s="72"/>
      <c r="F34" s="72"/>
      <c r="G34" s="66" t="s">
        <v>523</v>
      </c>
      <c r="H34" s="136"/>
      <c r="I34" s="137"/>
      <c r="J34" s="137"/>
      <c r="K34" s="72"/>
      <c r="L34" s="65"/>
    </row>
    <row r="35" spans="1:12" s="62" customFormat="1" ht="49.5" customHeight="1" x14ac:dyDescent="0.25">
      <c r="A35" s="68" t="s">
        <v>444</v>
      </c>
      <c r="B35" s="67" t="s">
        <v>217</v>
      </c>
      <c r="C35" s="134">
        <v>43296</v>
      </c>
      <c r="D35" s="136">
        <v>44895</v>
      </c>
      <c r="E35" s="71"/>
      <c r="F35" s="70"/>
      <c r="G35" s="134">
        <v>43296</v>
      </c>
      <c r="H35" s="136">
        <v>44895</v>
      </c>
      <c r="I35" s="137">
        <v>100</v>
      </c>
      <c r="J35" s="137">
        <v>50</v>
      </c>
      <c r="K35" s="72"/>
      <c r="L35" s="65"/>
    </row>
    <row r="36" spans="1:12" ht="37.5" customHeight="1" x14ac:dyDescent="0.25">
      <c r="A36" s="68" t="s">
        <v>445</v>
      </c>
      <c r="B36" s="67" t="s">
        <v>427</v>
      </c>
      <c r="C36" s="66" t="s">
        <v>523</v>
      </c>
      <c r="D36" s="138"/>
      <c r="E36" s="71"/>
      <c r="F36" s="70"/>
      <c r="G36" s="66" t="s">
        <v>523</v>
      </c>
      <c r="H36" s="138"/>
      <c r="I36" s="145"/>
      <c r="J36" s="145"/>
      <c r="K36" s="65"/>
      <c r="L36" s="65"/>
    </row>
    <row r="37" spans="1:12" ht="20.25" customHeight="1" x14ac:dyDescent="0.25">
      <c r="A37" s="68" t="s">
        <v>446</v>
      </c>
      <c r="B37" s="67" t="s">
        <v>215</v>
      </c>
      <c r="C37" s="136">
        <v>43291</v>
      </c>
      <c r="D37" s="136">
        <v>44895</v>
      </c>
      <c r="E37" s="72"/>
      <c r="F37" s="72"/>
      <c r="G37" s="136">
        <v>43291</v>
      </c>
      <c r="H37" s="136">
        <v>44895</v>
      </c>
      <c r="I37" s="137">
        <v>100</v>
      </c>
      <c r="J37" s="137">
        <v>50</v>
      </c>
      <c r="K37" s="65"/>
      <c r="L37" s="65"/>
    </row>
    <row r="38" spans="1:12" x14ac:dyDescent="0.25">
      <c r="A38" s="68" t="s">
        <v>626</v>
      </c>
      <c r="B38" s="69" t="s">
        <v>214</v>
      </c>
      <c r="C38" s="135"/>
      <c r="D38" s="138"/>
      <c r="E38" s="65"/>
      <c r="F38" s="65"/>
      <c r="G38" s="135"/>
      <c r="H38" s="138"/>
      <c r="I38" s="65"/>
      <c r="J38" s="65"/>
      <c r="K38" s="65"/>
      <c r="L38" s="65"/>
    </row>
    <row r="39" spans="1:12" ht="63" customHeight="1" x14ac:dyDescent="0.25">
      <c r="A39" s="68">
        <v>2</v>
      </c>
      <c r="B39" s="67" t="s">
        <v>432</v>
      </c>
      <c r="C39" s="134">
        <v>45017</v>
      </c>
      <c r="D39" s="134">
        <v>45046</v>
      </c>
      <c r="E39" s="65"/>
      <c r="F39" s="65"/>
      <c r="G39" s="134">
        <v>45017</v>
      </c>
      <c r="H39" s="134">
        <v>45046</v>
      </c>
      <c r="I39" s="65"/>
      <c r="J39" s="65"/>
      <c r="K39" s="65"/>
      <c r="L39" s="65"/>
    </row>
    <row r="40" spans="1:12" ht="33.75" customHeight="1" x14ac:dyDescent="0.25">
      <c r="A40" s="68" t="s">
        <v>213</v>
      </c>
      <c r="B40" s="67" t="s">
        <v>434</v>
      </c>
      <c r="C40" s="66" t="s">
        <v>523</v>
      </c>
      <c r="D40" s="138"/>
      <c r="E40" s="65"/>
      <c r="F40" s="65"/>
      <c r="G40" s="66" t="s">
        <v>523</v>
      </c>
      <c r="H40" s="138"/>
      <c r="I40" s="65"/>
      <c r="J40" s="65"/>
      <c r="K40" s="65"/>
      <c r="L40" s="65"/>
    </row>
    <row r="41" spans="1:12" ht="63" customHeight="1" x14ac:dyDescent="0.25">
      <c r="A41" s="68" t="s">
        <v>212</v>
      </c>
      <c r="B41" s="69" t="s">
        <v>515</v>
      </c>
      <c r="C41" s="66"/>
      <c r="D41" s="139"/>
      <c r="E41" s="65"/>
      <c r="F41" s="65"/>
      <c r="G41" s="66"/>
      <c r="H41" s="139"/>
      <c r="I41" s="65"/>
      <c r="J41" s="65"/>
      <c r="K41" s="65"/>
      <c r="L41" s="65"/>
    </row>
    <row r="42" spans="1:12" ht="58.5" customHeight="1" x14ac:dyDescent="0.25">
      <c r="A42" s="68">
        <v>3</v>
      </c>
      <c r="B42" s="67" t="s">
        <v>433</v>
      </c>
      <c r="C42" s="134">
        <v>45092</v>
      </c>
      <c r="D42" s="134">
        <v>45122</v>
      </c>
      <c r="E42" s="65"/>
      <c r="F42" s="65"/>
      <c r="G42" s="134">
        <v>45092</v>
      </c>
      <c r="H42" s="134">
        <v>45122</v>
      </c>
      <c r="I42" s="65"/>
      <c r="J42" s="65"/>
      <c r="K42" s="65"/>
      <c r="L42" s="65"/>
    </row>
    <row r="43" spans="1:12" ht="34.5" customHeight="1" x14ac:dyDescent="0.25">
      <c r="A43" s="68" t="s">
        <v>211</v>
      </c>
      <c r="B43" s="67" t="s">
        <v>209</v>
      </c>
      <c r="C43" s="133" t="s">
        <v>523</v>
      </c>
      <c r="D43" s="134"/>
      <c r="E43" s="65"/>
      <c r="F43" s="65"/>
      <c r="G43" s="133" t="s">
        <v>523</v>
      </c>
      <c r="H43" s="134"/>
      <c r="I43" s="65"/>
      <c r="J43" s="65"/>
      <c r="K43" s="65"/>
      <c r="L43" s="65"/>
    </row>
    <row r="44" spans="1:12" ht="45" customHeight="1" x14ac:dyDescent="0.25">
      <c r="A44" s="68" t="s">
        <v>210</v>
      </c>
      <c r="B44" s="67" t="s">
        <v>207</v>
      </c>
      <c r="C44" s="133" t="s">
        <v>523</v>
      </c>
      <c r="D44" s="133"/>
      <c r="E44" s="65"/>
      <c r="F44" s="65"/>
      <c r="G44" s="133" t="s">
        <v>523</v>
      </c>
      <c r="H44" s="133"/>
      <c r="I44" s="65"/>
      <c r="J44" s="65"/>
      <c r="K44" s="65"/>
      <c r="L44" s="65"/>
    </row>
    <row r="45" spans="1:12" ht="90.75" customHeight="1" x14ac:dyDescent="0.25">
      <c r="A45" s="68" t="s">
        <v>208</v>
      </c>
      <c r="B45" s="67" t="s">
        <v>438</v>
      </c>
      <c r="C45" s="66" t="s">
        <v>523</v>
      </c>
      <c r="D45" s="139"/>
      <c r="E45" s="65"/>
      <c r="F45" s="65"/>
      <c r="G45" s="66" t="s">
        <v>523</v>
      </c>
      <c r="H45" s="139"/>
      <c r="I45" s="65"/>
      <c r="J45" s="65"/>
      <c r="K45" s="65"/>
      <c r="L45" s="65"/>
    </row>
    <row r="46" spans="1:12" ht="167.25" customHeight="1" x14ac:dyDescent="0.25">
      <c r="A46" s="68" t="s">
        <v>206</v>
      </c>
      <c r="B46" s="67" t="s">
        <v>436</v>
      </c>
      <c r="C46" s="66" t="s">
        <v>523</v>
      </c>
      <c r="D46" s="138"/>
      <c r="E46" s="65"/>
      <c r="F46" s="65"/>
      <c r="G46" s="66" t="s">
        <v>523</v>
      </c>
      <c r="H46" s="138"/>
      <c r="I46" s="65"/>
      <c r="J46" s="65"/>
      <c r="K46" s="65"/>
      <c r="L46" s="65"/>
    </row>
    <row r="47" spans="1:12" ht="30.75" customHeight="1" x14ac:dyDescent="0.25">
      <c r="A47" s="68" t="s">
        <v>204</v>
      </c>
      <c r="B47" s="67" t="s">
        <v>205</v>
      </c>
      <c r="C47" s="66" t="s">
        <v>523</v>
      </c>
      <c r="D47" s="133"/>
      <c r="E47" s="65"/>
      <c r="F47" s="65"/>
      <c r="G47" s="66" t="s">
        <v>523</v>
      </c>
      <c r="H47" s="133"/>
      <c r="I47" s="65"/>
      <c r="J47" s="65"/>
      <c r="K47" s="65"/>
      <c r="L47" s="65"/>
    </row>
    <row r="48" spans="1:12" ht="37.5" customHeight="1" x14ac:dyDescent="0.25">
      <c r="A48" s="68" t="s">
        <v>627</v>
      </c>
      <c r="B48" s="69" t="s">
        <v>203</v>
      </c>
      <c r="C48" s="135"/>
      <c r="D48" s="138"/>
      <c r="E48" s="65"/>
      <c r="F48" s="65"/>
      <c r="G48" s="135"/>
      <c r="H48" s="138"/>
      <c r="I48" s="65"/>
      <c r="J48" s="65"/>
      <c r="K48" s="65"/>
      <c r="L48" s="65"/>
    </row>
    <row r="49" spans="1:12" ht="35.25" customHeight="1" x14ac:dyDescent="0.25">
      <c r="A49" s="68">
        <v>4</v>
      </c>
      <c r="B49" s="67" t="s">
        <v>201</v>
      </c>
      <c r="C49" s="66" t="s">
        <v>523</v>
      </c>
      <c r="D49" s="134"/>
      <c r="E49" s="65"/>
      <c r="F49" s="65"/>
      <c r="G49" s="66" t="s">
        <v>523</v>
      </c>
      <c r="H49" s="134"/>
      <c r="I49" s="65"/>
      <c r="J49" s="65"/>
      <c r="K49" s="65"/>
      <c r="L49" s="65"/>
    </row>
    <row r="50" spans="1:12" ht="86.25" customHeight="1" x14ac:dyDescent="0.25">
      <c r="A50" s="68" t="s">
        <v>202</v>
      </c>
      <c r="B50" s="67" t="s">
        <v>437</v>
      </c>
      <c r="C50" s="134">
        <v>45255</v>
      </c>
      <c r="D50" s="134">
        <v>45260</v>
      </c>
      <c r="E50" s="65"/>
      <c r="F50" s="65"/>
      <c r="G50" s="134">
        <v>45255</v>
      </c>
      <c r="H50" s="134">
        <v>45260</v>
      </c>
      <c r="I50" s="65"/>
      <c r="J50" s="65"/>
      <c r="K50" s="65"/>
      <c r="L50" s="65"/>
    </row>
    <row r="51" spans="1:12" ht="77.25" customHeight="1" x14ac:dyDescent="0.25">
      <c r="A51" s="68" t="s">
        <v>200</v>
      </c>
      <c r="B51" s="67" t="s">
        <v>439</v>
      </c>
      <c r="C51" s="66" t="s">
        <v>523</v>
      </c>
      <c r="D51" s="139"/>
      <c r="E51" s="65"/>
      <c r="F51" s="65"/>
      <c r="G51" s="66" t="s">
        <v>523</v>
      </c>
      <c r="H51" s="139"/>
      <c r="I51" s="65"/>
      <c r="J51" s="65"/>
      <c r="K51" s="65"/>
      <c r="L51" s="65"/>
    </row>
    <row r="52" spans="1:12" ht="71.25" customHeight="1" x14ac:dyDescent="0.25">
      <c r="A52" s="68" t="s">
        <v>198</v>
      </c>
      <c r="B52" s="67" t="s">
        <v>199</v>
      </c>
      <c r="C52" s="66" t="s">
        <v>523</v>
      </c>
      <c r="D52" s="138"/>
      <c r="E52" s="65"/>
      <c r="F52" s="65"/>
      <c r="G52" s="66" t="s">
        <v>523</v>
      </c>
      <c r="H52" s="138"/>
      <c r="I52" s="65"/>
      <c r="J52" s="65"/>
      <c r="K52" s="65"/>
      <c r="L52" s="65"/>
    </row>
    <row r="53" spans="1:12" ht="48" customHeight="1" x14ac:dyDescent="0.25">
      <c r="A53" s="68" t="s">
        <v>196</v>
      </c>
      <c r="B53" s="112" t="s">
        <v>440</v>
      </c>
      <c r="C53" s="134">
        <v>45261</v>
      </c>
      <c r="D53" s="134">
        <v>45275</v>
      </c>
      <c r="E53" s="65"/>
      <c r="F53" s="65"/>
      <c r="G53" s="134">
        <v>45261</v>
      </c>
      <c r="H53" s="134">
        <v>45275</v>
      </c>
      <c r="I53" s="65"/>
      <c r="J53" s="65"/>
      <c r="K53" s="65"/>
      <c r="L53" s="65"/>
    </row>
    <row r="54" spans="1:12" ht="46.5" customHeight="1" x14ac:dyDescent="0.25">
      <c r="A54" s="68" t="s">
        <v>441</v>
      </c>
      <c r="B54" s="67" t="s">
        <v>197</v>
      </c>
      <c r="C54" s="66" t="s">
        <v>523</v>
      </c>
      <c r="D54" s="139"/>
      <c r="E54" s="65"/>
      <c r="F54" s="65"/>
      <c r="G54" s="66" t="s">
        <v>523</v>
      </c>
      <c r="H54" s="139"/>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70" zoomScaleNormal="70" zoomScaleSheetLayoutView="70" workbookViewId="0">
      <selection activeCell="C23" sqref="C23: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 style="60" customWidth="1"/>
    <col min="8" max="8" width="10" style="59" customWidth="1"/>
    <col min="9" max="9" width="7.85546875" style="59" customWidth="1"/>
    <col min="10" max="17" width="8.7109375" style="59" customWidth="1"/>
    <col min="18" max="19" width="6.140625" style="59" customWidth="1"/>
    <col min="20" max="21" width="8.7109375" style="59" customWidth="1"/>
    <col min="22" max="27" width="6.140625" style="59" customWidth="1"/>
    <col min="28"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row>
    <row r="5" spans="1:29" x14ac:dyDescent="0.25">
      <c r="A5" s="60"/>
      <c r="B5" s="60"/>
      <c r="C5" s="60"/>
      <c r="D5" s="60"/>
      <c r="E5" s="60"/>
      <c r="F5" s="60"/>
      <c r="H5" s="60"/>
      <c r="I5" s="60"/>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9" x14ac:dyDescent="0.25">
      <c r="A11" s="284" t="str">
        <f>'1. паспорт местоположение'!A12:C12</f>
        <v>H_TP1500.PR.0044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x14ac:dyDescent="0.25">
      <c r="A14" s="284" t="str">
        <f>'1. паспорт местоположение'!A15:C15</f>
        <v>Техническое перевооружение ПС 110/35/6 кВ Сарымская (замена ограждения по программе "Антитеррор"  протяженностью 0,59 км)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09" t="s">
        <v>485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44" customFormat="1" ht="21" customHeight="1" x14ac:dyDescent="0.25">
      <c r="A20" s="405" t="s">
        <v>195</v>
      </c>
      <c r="B20" s="405" t="s">
        <v>194</v>
      </c>
      <c r="C20" s="403" t="s">
        <v>193</v>
      </c>
      <c r="D20" s="403"/>
      <c r="E20" s="408" t="s">
        <v>192</v>
      </c>
      <c r="F20" s="408"/>
      <c r="G20" s="405" t="s">
        <v>638</v>
      </c>
      <c r="H20" s="410" t="s">
        <v>623</v>
      </c>
      <c r="I20" s="411"/>
      <c r="J20" s="411"/>
      <c r="K20" s="411"/>
      <c r="L20" s="410" t="s">
        <v>631</v>
      </c>
      <c r="M20" s="411"/>
      <c r="N20" s="411"/>
      <c r="O20" s="411"/>
      <c r="P20" s="410" t="s">
        <v>624</v>
      </c>
      <c r="Q20" s="411"/>
      <c r="R20" s="411"/>
      <c r="S20" s="411"/>
      <c r="T20" s="410" t="s">
        <v>625</v>
      </c>
      <c r="U20" s="411"/>
      <c r="V20" s="411"/>
      <c r="W20" s="411"/>
      <c r="X20" s="410" t="s">
        <v>632</v>
      </c>
      <c r="Y20" s="411"/>
      <c r="Z20" s="411"/>
      <c r="AA20" s="411"/>
      <c r="AB20" s="414" t="s">
        <v>191</v>
      </c>
      <c r="AC20" s="415"/>
    </row>
    <row r="21" spans="1:34" s="144" customFormat="1" ht="81.75" customHeight="1" x14ac:dyDescent="0.25">
      <c r="A21" s="406"/>
      <c r="B21" s="406"/>
      <c r="C21" s="403"/>
      <c r="D21" s="403"/>
      <c r="E21" s="408"/>
      <c r="F21" s="408"/>
      <c r="G21" s="406"/>
      <c r="H21" s="412" t="s">
        <v>3</v>
      </c>
      <c r="I21" s="413"/>
      <c r="J21" s="412" t="s">
        <v>189</v>
      </c>
      <c r="K21" s="41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16"/>
      <c r="AC21" s="417"/>
    </row>
    <row r="22" spans="1:34" s="144" customFormat="1" ht="89.25" customHeight="1" x14ac:dyDescent="0.3">
      <c r="A22" s="407"/>
      <c r="B22" s="407"/>
      <c r="C22" s="244" t="s">
        <v>3</v>
      </c>
      <c r="D22" s="244" t="s">
        <v>189</v>
      </c>
      <c r="E22" s="141" t="s">
        <v>633</v>
      </c>
      <c r="F22" s="141" t="s">
        <v>637</v>
      </c>
      <c r="G22" s="407"/>
      <c r="H22" s="142" t="s">
        <v>464</v>
      </c>
      <c r="I22" s="142" t="s">
        <v>465</v>
      </c>
      <c r="J22" s="142" t="s">
        <v>464</v>
      </c>
      <c r="K22" s="142" t="s">
        <v>465</v>
      </c>
      <c r="L22" s="142" t="s">
        <v>464</v>
      </c>
      <c r="M22" s="142" t="s">
        <v>465</v>
      </c>
      <c r="N22" s="142" t="s">
        <v>464</v>
      </c>
      <c r="O22" s="142" t="s">
        <v>465</v>
      </c>
      <c r="P22" s="142" t="s">
        <v>464</v>
      </c>
      <c r="Q22" s="142" t="s">
        <v>465</v>
      </c>
      <c r="R22" s="142" t="s">
        <v>464</v>
      </c>
      <c r="S22" s="142" t="s">
        <v>465</v>
      </c>
      <c r="T22" s="142" t="s">
        <v>464</v>
      </c>
      <c r="U22" s="142" t="s">
        <v>465</v>
      </c>
      <c r="V22" s="142" t="s">
        <v>464</v>
      </c>
      <c r="W22" s="142" t="s">
        <v>465</v>
      </c>
      <c r="X22" s="142" t="s">
        <v>464</v>
      </c>
      <c r="Y22" s="142" t="s">
        <v>465</v>
      </c>
      <c r="Z22" s="142" t="s">
        <v>464</v>
      </c>
      <c r="AA22" s="142" t="s">
        <v>465</v>
      </c>
      <c r="AB22" s="244" t="s">
        <v>190</v>
      </c>
      <c r="AC22" s="244" t="s">
        <v>189</v>
      </c>
      <c r="AE22" s="143"/>
      <c r="AF22" s="143"/>
      <c r="AG22" s="143"/>
      <c r="AH22" s="143"/>
    </row>
    <row r="23" spans="1:34" s="144"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144" customFormat="1" ht="47.25" customHeight="1" x14ac:dyDescent="0.25">
      <c r="A24" s="161" t="s">
        <v>66</v>
      </c>
      <c r="B24" s="162" t="s">
        <v>188</v>
      </c>
      <c r="C24" s="163">
        <v>10.196622803999999</v>
      </c>
      <c r="D24" s="163">
        <v>11.764090593999999</v>
      </c>
      <c r="E24" s="163">
        <v>11.534287753999999</v>
      </c>
      <c r="F24" s="163">
        <v>11.490181944</v>
      </c>
      <c r="G24" s="163">
        <v>4.4105809999999995E-2</v>
      </c>
      <c r="H24" s="163">
        <v>9.9138930319999989</v>
      </c>
      <c r="I24" s="163"/>
      <c r="J24" s="163">
        <v>11.490181944</v>
      </c>
      <c r="K24" s="163"/>
      <c r="L24" s="163">
        <v>0</v>
      </c>
      <c r="M24" s="163"/>
      <c r="N24" s="163">
        <v>0</v>
      </c>
      <c r="O24" s="163"/>
      <c r="P24" s="163">
        <v>0</v>
      </c>
      <c r="Q24" s="163"/>
      <c r="R24" s="163">
        <v>0</v>
      </c>
      <c r="S24" s="163"/>
      <c r="T24" s="163">
        <v>0</v>
      </c>
      <c r="U24" s="163"/>
      <c r="V24" s="163">
        <v>0</v>
      </c>
      <c r="W24" s="163"/>
      <c r="X24" s="163">
        <v>0</v>
      </c>
      <c r="Y24" s="163"/>
      <c r="Z24" s="163">
        <v>0</v>
      </c>
      <c r="AA24" s="163"/>
      <c r="AB24" s="163">
        <v>9.9138930319999989</v>
      </c>
      <c r="AC24" s="163">
        <v>11.490181944</v>
      </c>
    </row>
    <row r="25" spans="1:34" s="144" customFormat="1" ht="24" customHeight="1" x14ac:dyDescent="0.25">
      <c r="A25" s="164" t="s">
        <v>187</v>
      </c>
      <c r="B25" s="165" t="s">
        <v>186</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v>0</v>
      </c>
      <c r="AA25" s="163"/>
      <c r="AB25" s="163">
        <v>0</v>
      </c>
      <c r="AC25" s="163">
        <v>0</v>
      </c>
    </row>
    <row r="26" spans="1:34" s="144" customFormat="1" x14ac:dyDescent="0.25">
      <c r="A26" s="164" t="s">
        <v>185</v>
      </c>
      <c r="B26" s="165" t="s">
        <v>184</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v>0</v>
      </c>
      <c r="AA26" s="163"/>
      <c r="AB26" s="163">
        <v>0</v>
      </c>
      <c r="AC26" s="163">
        <v>0</v>
      </c>
    </row>
    <row r="27" spans="1:34" s="144" customFormat="1" ht="38.25" customHeight="1" x14ac:dyDescent="0.25">
      <c r="A27" s="164" t="s">
        <v>183</v>
      </c>
      <c r="B27" s="165" t="s">
        <v>422</v>
      </c>
      <c r="C27" s="163"/>
      <c r="D27" s="163"/>
      <c r="E27" s="163"/>
      <c r="F27" s="163"/>
      <c r="G27" s="163">
        <v>4.4105809999999995E-2</v>
      </c>
      <c r="H27" s="163">
        <v>8.3367208599999998</v>
      </c>
      <c r="I27" s="163"/>
      <c r="J27" s="163">
        <v>9.6660766200000001</v>
      </c>
      <c r="K27" s="163"/>
      <c r="L27" s="163">
        <v>0</v>
      </c>
      <c r="M27" s="163"/>
      <c r="N27" s="163">
        <v>0</v>
      </c>
      <c r="O27" s="163"/>
      <c r="P27" s="163">
        <v>0</v>
      </c>
      <c r="Q27" s="163"/>
      <c r="R27" s="163">
        <v>0</v>
      </c>
      <c r="S27" s="163"/>
      <c r="T27" s="163">
        <v>0</v>
      </c>
      <c r="U27" s="163"/>
      <c r="V27" s="163">
        <v>0</v>
      </c>
      <c r="W27" s="163"/>
      <c r="X27" s="163">
        <v>0</v>
      </c>
      <c r="Y27" s="163"/>
      <c r="Z27" s="163">
        <v>0</v>
      </c>
      <c r="AA27" s="163"/>
      <c r="AB27" s="163">
        <v>8.3367208599999998</v>
      </c>
      <c r="AC27" s="163">
        <v>9.6660766200000001</v>
      </c>
    </row>
    <row r="28" spans="1:34" s="144" customFormat="1" x14ac:dyDescent="0.25">
      <c r="A28" s="164" t="s">
        <v>182</v>
      </c>
      <c r="B28" s="165" t="s">
        <v>181</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163">
        <v>0</v>
      </c>
    </row>
    <row r="29" spans="1:34" s="144" customFormat="1" x14ac:dyDescent="0.25">
      <c r="A29" s="164" t="s">
        <v>180</v>
      </c>
      <c r="B29" s="166" t="s">
        <v>179</v>
      </c>
      <c r="C29" s="163"/>
      <c r="D29" s="163"/>
      <c r="E29" s="163"/>
      <c r="F29" s="163"/>
      <c r="G29" s="163">
        <v>0</v>
      </c>
      <c r="H29" s="163">
        <v>1.5771721719999992</v>
      </c>
      <c r="I29" s="163"/>
      <c r="J29" s="163">
        <v>1.8241053239999996</v>
      </c>
      <c r="K29" s="163"/>
      <c r="L29" s="163">
        <v>0</v>
      </c>
      <c r="M29" s="163"/>
      <c r="N29" s="163">
        <v>0</v>
      </c>
      <c r="O29" s="163"/>
      <c r="P29" s="163">
        <v>0</v>
      </c>
      <c r="Q29" s="163"/>
      <c r="R29" s="163">
        <v>0</v>
      </c>
      <c r="S29" s="163"/>
      <c r="T29" s="163">
        <v>0</v>
      </c>
      <c r="U29" s="163"/>
      <c r="V29" s="163">
        <v>0</v>
      </c>
      <c r="W29" s="163"/>
      <c r="X29" s="163">
        <v>0</v>
      </c>
      <c r="Y29" s="163"/>
      <c r="Z29" s="163">
        <v>0</v>
      </c>
      <c r="AA29" s="163"/>
      <c r="AB29" s="163">
        <v>1.5771721719999992</v>
      </c>
      <c r="AC29" s="163">
        <v>1.8241053239999996</v>
      </c>
    </row>
    <row r="30" spans="1:34" s="144" customFormat="1" ht="47.25" x14ac:dyDescent="0.25">
      <c r="A30" s="161" t="s">
        <v>64</v>
      </c>
      <c r="B30" s="162" t="s">
        <v>178</v>
      </c>
      <c r="C30" s="163">
        <v>8.5775042699999986</v>
      </c>
      <c r="D30" s="163">
        <v>9.90686</v>
      </c>
      <c r="E30" s="163">
        <v>9.7101824299999997</v>
      </c>
      <c r="F30" s="163">
        <v>9.6660766200000001</v>
      </c>
      <c r="G30" s="163">
        <v>4.4105809999999995E-2</v>
      </c>
      <c r="H30" s="163">
        <v>8.3367208599999998</v>
      </c>
      <c r="I30" s="163"/>
      <c r="J30" s="163">
        <v>9.6660766200000001</v>
      </c>
      <c r="K30" s="163"/>
      <c r="L30" s="163">
        <v>0</v>
      </c>
      <c r="M30" s="163"/>
      <c r="N30" s="163">
        <v>0</v>
      </c>
      <c r="O30" s="163"/>
      <c r="P30" s="163">
        <v>0</v>
      </c>
      <c r="Q30" s="163"/>
      <c r="R30" s="163">
        <v>0</v>
      </c>
      <c r="S30" s="163"/>
      <c r="T30" s="163">
        <v>0</v>
      </c>
      <c r="U30" s="163"/>
      <c r="V30" s="163">
        <v>0</v>
      </c>
      <c r="W30" s="163"/>
      <c r="X30" s="163">
        <v>0</v>
      </c>
      <c r="Y30" s="163"/>
      <c r="Z30" s="163">
        <v>0</v>
      </c>
      <c r="AA30" s="163"/>
      <c r="AB30" s="163">
        <v>8.3367208599999998</v>
      </c>
      <c r="AC30" s="163">
        <v>9.6660766200000001</v>
      </c>
    </row>
    <row r="31" spans="1:34" s="144" customFormat="1" x14ac:dyDescent="0.25">
      <c r="A31" s="161" t="s">
        <v>177</v>
      </c>
      <c r="B31" s="165" t="s">
        <v>176</v>
      </c>
      <c r="C31" s="163">
        <v>0.18402926999999999</v>
      </c>
      <c r="D31" s="163">
        <v>0.22813999999999998</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34" s="144" customFormat="1" ht="31.5" x14ac:dyDescent="0.25">
      <c r="A32" s="161" t="s">
        <v>175</v>
      </c>
      <c r="B32" s="165" t="s">
        <v>174</v>
      </c>
      <c r="C32" s="163">
        <v>7.0748149999999992</v>
      </c>
      <c r="D32" s="163">
        <v>7.7010100000000001</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s="144" customFormat="1" x14ac:dyDescent="0.25">
      <c r="A33" s="161" t="s">
        <v>173</v>
      </c>
      <c r="B33" s="165" t="s">
        <v>172</v>
      </c>
      <c r="C33" s="163">
        <v>0</v>
      </c>
      <c r="D33" s="163">
        <v>0</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s="144" customFormat="1" x14ac:dyDescent="0.25">
      <c r="A34" s="161" t="s">
        <v>171</v>
      </c>
      <c r="B34" s="165" t="s">
        <v>170</v>
      </c>
      <c r="C34" s="163">
        <v>1.3186600000000002</v>
      </c>
      <c r="D34" s="163">
        <v>1.9777100000000001</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s="144" customFormat="1" ht="48" customHeight="1" x14ac:dyDescent="0.25">
      <c r="A35" s="161" t="s">
        <v>63</v>
      </c>
      <c r="B35" s="162" t="s">
        <v>169</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44" customFormat="1" ht="44.25" customHeight="1" x14ac:dyDescent="0.25">
      <c r="A36" s="164" t="s">
        <v>168</v>
      </c>
      <c r="B36" s="165" t="s">
        <v>556</v>
      </c>
      <c r="C36" s="163"/>
      <c r="D36" s="163"/>
      <c r="E36" s="163"/>
      <c r="F36" s="163"/>
      <c r="G36" s="163">
        <v>0</v>
      </c>
      <c r="H36" s="163">
        <v>0</v>
      </c>
      <c r="I36" s="245" t="s">
        <v>549</v>
      </c>
      <c r="J36" s="163">
        <v>0</v>
      </c>
      <c r="K36" s="163" t="s">
        <v>549</v>
      </c>
      <c r="L36" s="163">
        <v>0</v>
      </c>
      <c r="M36" s="245" t="s">
        <v>549</v>
      </c>
      <c r="N36" s="163">
        <v>0</v>
      </c>
      <c r="O36" s="163" t="s">
        <v>549</v>
      </c>
      <c r="P36" s="163">
        <v>0</v>
      </c>
      <c r="Q36" s="245" t="s">
        <v>549</v>
      </c>
      <c r="R36" s="163">
        <v>0</v>
      </c>
      <c r="S36" s="163" t="s">
        <v>549</v>
      </c>
      <c r="T36" s="163">
        <v>0</v>
      </c>
      <c r="U36" s="245" t="s">
        <v>549</v>
      </c>
      <c r="V36" s="163">
        <v>0</v>
      </c>
      <c r="W36" s="163" t="s">
        <v>549</v>
      </c>
      <c r="X36" s="163">
        <v>0</v>
      </c>
      <c r="Y36" s="245" t="s">
        <v>549</v>
      </c>
      <c r="Z36" s="163">
        <v>0</v>
      </c>
      <c r="AA36" s="163" t="s">
        <v>549</v>
      </c>
      <c r="AB36" s="163">
        <v>0</v>
      </c>
      <c r="AC36" s="163">
        <v>0</v>
      </c>
    </row>
    <row r="37" spans="1:29" s="144" customFormat="1" ht="31.5" x14ac:dyDescent="0.25">
      <c r="A37" s="164" t="s">
        <v>167</v>
      </c>
      <c r="B37" s="167" t="s">
        <v>554</v>
      </c>
      <c r="C37" s="163"/>
      <c r="D37" s="163"/>
      <c r="E37" s="163"/>
      <c r="F37" s="163"/>
      <c r="G37" s="163">
        <v>0</v>
      </c>
      <c r="H37" s="163">
        <v>0</v>
      </c>
      <c r="I37" s="245" t="s">
        <v>549</v>
      </c>
      <c r="J37" s="163">
        <v>0</v>
      </c>
      <c r="K37" s="163" t="s">
        <v>549</v>
      </c>
      <c r="L37" s="163">
        <v>0</v>
      </c>
      <c r="M37" s="245" t="s">
        <v>549</v>
      </c>
      <c r="N37" s="163">
        <v>0</v>
      </c>
      <c r="O37" s="163" t="s">
        <v>549</v>
      </c>
      <c r="P37" s="163">
        <v>0</v>
      </c>
      <c r="Q37" s="245" t="s">
        <v>549</v>
      </c>
      <c r="R37" s="163">
        <v>0</v>
      </c>
      <c r="S37" s="163" t="s">
        <v>549</v>
      </c>
      <c r="T37" s="163">
        <v>0</v>
      </c>
      <c r="U37" s="245" t="s">
        <v>549</v>
      </c>
      <c r="V37" s="163">
        <v>0</v>
      </c>
      <c r="W37" s="163" t="s">
        <v>549</v>
      </c>
      <c r="X37" s="163">
        <v>0</v>
      </c>
      <c r="Y37" s="245" t="s">
        <v>549</v>
      </c>
      <c r="Z37" s="163">
        <v>0</v>
      </c>
      <c r="AA37" s="163" t="s">
        <v>549</v>
      </c>
      <c r="AB37" s="163">
        <v>0</v>
      </c>
      <c r="AC37" s="163">
        <v>0</v>
      </c>
    </row>
    <row r="38" spans="1:29" s="144" customFormat="1" x14ac:dyDescent="0.25">
      <c r="A38" s="164" t="s">
        <v>166</v>
      </c>
      <c r="B38" s="167" t="s">
        <v>157</v>
      </c>
      <c r="C38" s="163"/>
      <c r="D38" s="163"/>
      <c r="E38" s="163"/>
      <c r="F38" s="163"/>
      <c r="G38" s="163">
        <v>0</v>
      </c>
      <c r="H38" s="163">
        <v>0</v>
      </c>
      <c r="I38" s="245" t="s">
        <v>549</v>
      </c>
      <c r="J38" s="163">
        <v>0</v>
      </c>
      <c r="K38" s="163" t="s">
        <v>549</v>
      </c>
      <c r="L38" s="163">
        <v>0</v>
      </c>
      <c r="M38" s="245" t="s">
        <v>549</v>
      </c>
      <c r="N38" s="163">
        <v>0</v>
      </c>
      <c r="O38" s="163" t="s">
        <v>549</v>
      </c>
      <c r="P38" s="163">
        <v>0</v>
      </c>
      <c r="Q38" s="245" t="s">
        <v>549</v>
      </c>
      <c r="R38" s="163">
        <v>0</v>
      </c>
      <c r="S38" s="163" t="s">
        <v>549</v>
      </c>
      <c r="T38" s="163">
        <v>0</v>
      </c>
      <c r="U38" s="245" t="s">
        <v>549</v>
      </c>
      <c r="V38" s="163">
        <v>0</v>
      </c>
      <c r="W38" s="163" t="s">
        <v>549</v>
      </c>
      <c r="X38" s="163">
        <v>0</v>
      </c>
      <c r="Y38" s="245" t="s">
        <v>549</v>
      </c>
      <c r="Z38" s="163">
        <v>0</v>
      </c>
      <c r="AA38" s="163" t="s">
        <v>549</v>
      </c>
      <c r="AB38" s="163">
        <v>0</v>
      </c>
      <c r="AC38" s="163">
        <v>0</v>
      </c>
    </row>
    <row r="39" spans="1:29" s="144" customFormat="1" x14ac:dyDescent="0.25">
      <c r="A39" s="164" t="s">
        <v>165</v>
      </c>
      <c r="B39" s="165" t="s">
        <v>596</v>
      </c>
      <c r="C39" s="163"/>
      <c r="D39" s="163"/>
      <c r="E39" s="163"/>
      <c r="F39" s="163"/>
      <c r="G39" s="163">
        <v>0</v>
      </c>
      <c r="H39" s="163">
        <v>0</v>
      </c>
      <c r="I39" s="245" t="s">
        <v>549</v>
      </c>
      <c r="J39" s="163">
        <v>0</v>
      </c>
      <c r="K39" s="163" t="s">
        <v>549</v>
      </c>
      <c r="L39" s="163">
        <v>0</v>
      </c>
      <c r="M39" s="245" t="s">
        <v>549</v>
      </c>
      <c r="N39" s="163">
        <v>0</v>
      </c>
      <c r="O39" s="163" t="s">
        <v>549</v>
      </c>
      <c r="P39" s="163">
        <v>0</v>
      </c>
      <c r="Q39" s="245" t="s">
        <v>549</v>
      </c>
      <c r="R39" s="163">
        <v>0</v>
      </c>
      <c r="S39" s="163" t="s">
        <v>549</v>
      </c>
      <c r="T39" s="163">
        <v>0</v>
      </c>
      <c r="U39" s="245" t="s">
        <v>549</v>
      </c>
      <c r="V39" s="163">
        <v>0</v>
      </c>
      <c r="W39" s="163" t="s">
        <v>549</v>
      </c>
      <c r="X39" s="163">
        <v>0</v>
      </c>
      <c r="Y39" s="245" t="s">
        <v>549</v>
      </c>
      <c r="Z39" s="163">
        <v>0</v>
      </c>
      <c r="AA39" s="163" t="s">
        <v>549</v>
      </c>
      <c r="AB39" s="163">
        <v>0</v>
      </c>
      <c r="AC39" s="163">
        <v>0</v>
      </c>
    </row>
    <row r="40" spans="1:29" s="144" customFormat="1" x14ac:dyDescent="0.25">
      <c r="A40" s="164" t="s">
        <v>164</v>
      </c>
      <c r="B40" s="165" t="s">
        <v>557</v>
      </c>
      <c r="C40" s="163"/>
      <c r="D40" s="163"/>
      <c r="E40" s="163"/>
      <c r="F40" s="163"/>
      <c r="G40" s="163">
        <v>0</v>
      </c>
      <c r="H40" s="163">
        <v>0</v>
      </c>
      <c r="I40" s="245" t="s">
        <v>549</v>
      </c>
      <c r="J40" s="163">
        <v>0</v>
      </c>
      <c r="K40" s="163" t="s">
        <v>549</v>
      </c>
      <c r="L40" s="163">
        <v>0</v>
      </c>
      <c r="M40" s="245" t="s">
        <v>549</v>
      </c>
      <c r="N40" s="163">
        <v>0</v>
      </c>
      <c r="O40" s="163" t="s">
        <v>549</v>
      </c>
      <c r="P40" s="163">
        <v>0</v>
      </c>
      <c r="Q40" s="245" t="s">
        <v>549</v>
      </c>
      <c r="R40" s="163">
        <v>0</v>
      </c>
      <c r="S40" s="163" t="s">
        <v>549</v>
      </c>
      <c r="T40" s="163">
        <v>0</v>
      </c>
      <c r="U40" s="245" t="s">
        <v>549</v>
      </c>
      <c r="V40" s="163">
        <v>0</v>
      </c>
      <c r="W40" s="163" t="s">
        <v>549</v>
      </c>
      <c r="X40" s="163">
        <v>0</v>
      </c>
      <c r="Y40" s="245" t="s">
        <v>549</v>
      </c>
      <c r="Z40" s="163">
        <v>0</v>
      </c>
      <c r="AA40" s="163" t="s">
        <v>549</v>
      </c>
      <c r="AB40" s="163">
        <v>0</v>
      </c>
      <c r="AC40" s="163">
        <v>0</v>
      </c>
    </row>
    <row r="41" spans="1:29" s="144" customFormat="1" x14ac:dyDescent="0.25">
      <c r="A41" s="164" t="s">
        <v>163</v>
      </c>
      <c r="B41" s="165" t="s">
        <v>558</v>
      </c>
      <c r="C41" s="163"/>
      <c r="D41" s="163"/>
      <c r="E41" s="163"/>
      <c r="F41" s="163"/>
      <c r="G41" s="163">
        <v>0</v>
      </c>
      <c r="H41" s="163">
        <v>0</v>
      </c>
      <c r="I41" s="245" t="s">
        <v>549</v>
      </c>
      <c r="J41" s="163">
        <v>0</v>
      </c>
      <c r="K41" s="163" t="s">
        <v>549</v>
      </c>
      <c r="L41" s="163">
        <v>0</v>
      </c>
      <c r="M41" s="245" t="s">
        <v>549</v>
      </c>
      <c r="N41" s="163">
        <v>0</v>
      </c>
      <c r="O41" s="163" t="s">
        <v>549</v>
      </c>
      <c r="P41" s="163">
        <v>0</v>
      </c>
      <c r="Q41" s="245" t="s">
        <v>549</v>
      </c>
      <c r="R41" s="163">
        <v>0</v>
      </c>
      <c r="S41" s="163" t="s">
        <v>549</v>
      </c>
      <c r="T41" s="163">
        <v>0</v>
      </c>
      <c r="U41" s="245" t="s">
        <v>549</v>
      </c>
      <c r="V41" s="163">
        <v>0</v>
      </c>
      <c r="W41" s="163" t="s">
        <v>549</v>
      </c>
      <c r="X41" s="163">
        <v>0</v>
      </c>
      <c r="Y41" s="245" t="s">
        <v>549</v>
      </c>
      <c r="Z41" s="163">
        <v>0</v>
      </c>
      <c r="AA41" s="163" t="s">
        <v>549</v>
      </c>
      <c r="AB41" s="163">
        <v>0</v>
      </c>
      <c r="AC41" s="163">
        <v>0</v>
      </c>
    </row>
    <row r="42" spans="1:29" s="144" customFormat="1" x14ac:dyDescent="0.25">
      <c r="A42" s="164" t="s">
        <v>162</v>
      </c>
      <c r="B42" s="165" t="s">
        <v>559</v>
      </c>
      <c r="C42" s="163"/>
      <c r="D42" s="163"/>
      <c r="E42" s="163"/>
      <c r="F42" s="163"/>
      <c r="G42" s="163">
        <v>0</v>
      </c>
      <c r="H42" s="163">
        <v>0</v>
      </c>
      <c r="I42" s="245" t="s">
        <v>549</v>
      </c>
      <c r="J42" s="163">
        <v>0</v>
      </c>
      <c r="K42" s="163" t="s">
        <v>549</v>
      </c>
      <c r="L42" s="163">
        <v>0</v>
      </c>
      <c r="M42" s="245" t="s">
        <v>549</v>
      </c>
      <c r="N42" s="163">
        <v>0</v>
      </c>
      <c r="O42" s="163" t="s">
        <v>549</v>
      </c>
      <c r="P42" s="163">
        <v>0</v>
      </c>
      <c r="Q42" s="245" t="s">
        <v>549</v>
      </c>
      <c r="R42" s="163">
        <v>0</v>
      </c>
      <c r="S42" s="163" t="s">
        <v>549</v>
      </c>
      <c r="T42" s="163">
        <v>0</v>
      </c>
      <c r="U42" s="245" t="s">
        <v>549</v>
      </c>
      <c r="V42" s="163">
        <v>0</v>
      </c>
      <c r="W42" s="163" t="s">
        <v>549</v>
      </c>
      <c r="X42" s="163">
        <v>0</v>
      </c>
      <c r="Y42" s="245" t="s">
        <v>549</v>
      </c>
      <c r="Z42" s="163">
        <v>0</v>
      </c>
      <c r="AA42" s="163" t="s">
        <v>549</v>
      </c>
      <c r="AB42" s="163">
        <v>0</v>
      </c>
      <c r="AC42" s="163">
        <v>0</v>
      </c>
    </row>
    <row r="43" spans="1:29" s="144" customFormat="1" x14ac:dyDescent="0.25">
      <c r="A43" s="164" t="s">
        <v>560</v>
      </c>
      <c r="B43" s="165" t="s">
        <v>561</v>
      </c>
      <c r="C43" s="163"/>
      <c r="D43" s="163"/>
      <c r="E43" s="163"/>
      <c r="F43" s="163"/>
      <c r="G43" s="163">
        <v>0</v>
      </c>
      <c r="H43" s="163">
        <v>0</v>
      </c>
      <c r="I43" s="245" t="s">
        <v>549</v>
      </c>
      <c r="J43" s="163">
        <v>0</v>
      </c>
      <c r="K43" s="163" t="s">
        <v>549</v>
      </c>
      <c r="L43" s="163">
        <v>0</v>
      </c>
      <c r="M43" s="245" t="s">
        <v>549</v>
      </c>
      <c r="N43" s="163">
        <v>0</v>
      </c>
      <c r="O43" s="163" t="s">
        <v>549</v>
      </c>
      <c r="P43" s="163">
        <v>0</v>
      </c>
      <c r="Q43" s="245" t="s">
        <v>549</v>
      </c>
      <c r="R43" s="163">
        <v>0</v>
      </c>
      <c r="S43" s="163" t="s">
        <v>549</v>
      </c>
      <c r="T43" s="163">
        <v>0</v>
      </c>
      <c r="U43" s="245" t="s">
        <v>549</v>
      </c>
      <c r="V43" s="163">
        <v>0</v>
      </c>
      <c r="W43" s="163" t="s">
        <v>549</v>
      </c>
      <c r="X43" s="163">
        <v>0</v>
      </c>
      <c r="Y43" s="245" t="s">
        <v>549</v>
      </c>
      <c r="Z43" s="163">
        <v>0</v>
      </c>
      <c r="AA43" s="163" t="s">
        <v>549</v>
      </c>
      <c r="AB43" s="163">
        <v>0</v>
      </c>
      <c r="AC43" s="163">
        <v>0</v>
      </c>
    </row>
    <row r="44" spans="1:29" s="144" customFormat="1" x14ac:dyDescent="0.25">
      <c r="A44" s="164" t="s">
        <v>562</v>
      </c>
      <c r="B44" s="165" t="s">
        <v>563</v>
      </c>
      <c r="C44" s="163"/>
      <c r="D44" s="163"/>
      <c r="E44" s="163"/>
      <c r="F44" s="163"/>
      <c r="G44" s="163">
        <v>0</v>
      </c>
      <c r="H44" s="163">
        <v>0</v>
      </c>
      <c r="I44" s="245" t="s">
        <v>549</v>
      </c>
      <c r="J44" s="163">
        <v>0</v>
      </c>
      <c r="K44" s="163" t="s">
        <v>549</v>
      </c>
      <c r="L44" s="163">
        <v>0</v>
      </c>
      <c r="M44" s="245" t="s">
        <v>549</v>
      </c>
      <c r="N44" s="163">
        <v>0</v>
      </c>
      <c r="O44" s="163" t="s">
        <v>549</v>
      </c>
      <c r="P44" s="163">
        <v>0</v>
      </c>
      <c r="Q44" s="245" t="s">
        <v>549</v>
      </c>
      <c r="R44" s="163">
        <v>0</v>
      </c>
      <c r="S44" s="163" t="s">
        <v>549</v>
      </c>
      <c r="T44" s="163">
        <v>0</v>
      </c>
      <c r="U44" s="245" t="s">
        <v>549</v>
      </c>
      <c r="V44" s="163">
        <v>0</v>
      </c>
      <c r="W44" s="163" t="s">
        <v>549</v>
      </c>
      <c r="X44" s="163">
        <v>0</v>
      </c>
      <c r="Y44" s="245" t="s">
        <v>549</v>
      </c>
      <c r="Z44" s="163">
        <v>0</v>
      </c>
      <c r="AA44" s="163" t="s">
        <v>549</v>
      </c>
      <c r="AB44" s="163">
        <v>0</v>
      </c>
      <c r="AC44" s="163">
        <v>0</v>
      </c>
    </row>
    <row r="45" spans="1:29" s="144" customFormat="1" x14ac:dyDescent="0.25">
      <c r="A45" s="164" t="s">
        <v>564</v>
      </c>
      <c r="B45" s="165" t="s">
        <v>565</v>
      </c>
      <c r="C45" s="163"/>
      <c r="D45" s="163"/>
      <c r="E45" s="163"/>
      <c r="F45" s="163"/>
      <c r="G45" s="163">
        <v>0</v>
      </c>
      <c r="H45" s="163">
        <v>0</v>
      </c>
      <c r="I45" s="245" t="s">
        <v>549</v>
      </c>
      <c r="J45" s="163">
        <v>0</v>
      </c>
      <c r="K45" s="163" t="s">
        <v>549</v>
      </c>
      <c r="L45" s="163">
        <v>0</v>
      </c>
      <c r="M45" s="245" t="s">
        <v>549</v>
      </c>
      <c r="N45" s="163">
        <v>0</v>
      </c>
      <c r="O45" s="163" t="s">
        <v>549</v>
      </c>
      <c r="P45" s="163">
        <v>0</v>
      </c>
      <c r="Q45" s="245" t="s">
        <v>549</v>
      </c>
      <c r="R45" s="163">
        <v>0</v>
      </c>
      <c r="S45" s="163" t="s">
        <v>549</v>
      </c>
      <c r="T45" s="163">
        <v>0</v>
      </c>
      <c r="U45" s="245" t="s">
        <v>549</v>
      </c>
      <c r="V45" s="163">
        <v>0</v>
      </c>
      <c r="W45" s="163" t="s">
        <v>549</v>
      </c>
      <c r="X45" s="163">
        <v>0</v>
      </c>
      <c r="Y45" s="245" t="s">
        <v>549</v>
      </c>
      <c r="Z45" s="163">
        <v>0</v>
      </c>
      <c r="AA45" s="163" t="s">
        <v>549</v>
      </c>
      <c r="AB45" s="163">
        <v>0</v>
      </c>
      <c r="AC45" s="163">
        <v>0</v>
      </c>
    </row>
    <row r="46" spans="1:29" s="144" customFormat="1" x14ac:dyDescent="0.25">
      <c r="A46" s="164" t="s">
        <v>566</v>
      </c>
      <c r="B46" s="165" t="s">
        <v>567</v>
      </c>
      <c r="C46" s="163"/>
      <c r="D46" s="163"/>
      <c r="E46" s="163"/>
      <c r="F46" s="163"/>
      <c r="G46" s="163">
        <v>0</v>
      </c>
      <c r="H46" s="163">
        <v>0</v>
      </c>
      <c r="I46" s="245" t="s">
        <v>549</v>
      </c>
      <c r="J46" s="163">
        <v>0</v>
      </c>
      <c r="K46" s="163" t="s">
        <v>549</v>
      </c>
      <c r="L46" s="163">
        <v>0</v>
      </c>
      <c r="M46" s="245" t="s">
        <v>549</v>
      </c>
      <c r="N46" s="163">
        <v>0</v>
      </c>
      <c r="O46" s="163" t="s">
        <v>549</v>
      </c>
      <c r="P46" s="163">
        <v>0</v>
      </c>
      <c r="Q46" s="245" t="s">
        <v>549</v>
      </c>
      <c r="R46" s="163">
        <v>0</v>
      </c>
      <c r="S46" s="163" t="s">
        <v>549</v>
      </c>
      <c r="T46" s="163">
        <v>0</v>
      </c>
      <c r="U46" s="245" t="s">
        <v>549</v>
      </c>
      <c r="V46" s="163">
        <v>0</v>
      </c>
      <c r="W46" s="163" t="s">
        <v>549</v>
      </c>
      <c r="X46" s="163">
        <v>0</v>
      </c>
      <c r="Y46" s="245" t="s">
        <v>549</v>
      </c>
      <c r="Z46" s="163">
        <v>0</v>
      </c>
      <c r="AA46" s="163" t="s">
        <v>549</v>
      </c>
      <c r="AB46" s="163">
        <v>0</v>
      </c>
      <c r="AC46" s="163">
        <v>0</v>
      </c>
    </row>
    <row r="47" spans="1:29" s="144" customFormat="1" x14ac:dyDescent="0.25">
      <c r="A47" s="161" t="s">
        <v>62</v>
      </c>
      <c r="B47" s="162" t="s">
        <v>161</v>
      </c>
      <c r="C47" s="163"/>
      <c r="D47" s="163"/>
      <c r="E47" s="163"/>
      <c r="F47" s="163"/>
      <c r="G47" s="163"/>
      <c r="H47" s="163"/>
      <c r="I47" s="163"/>
      <c r="J47" s="163"/>
      <c r="K47" s="163"/>
      <c r="L47" s="163"/>
      <c r="M47" s="163"/>
      <c r="N47" s="163"/>
      <c r="O47" s="163"/>
      <c r="P47" s="163"/>
      <c r="Q47" s="163"/>
      <c r="R47" s="163"/>
      <c r="S47" s="163"/>
      <c r="T47" s="163"/>
      <c r="U47" s="163"/>
      <c r="V47" s="163"/>
      <c r="W47" s="245"/>
      <c r="X47" s="163"/>
      <c r="Y47" s="163"/>
      <c r="Z47" s="163"/>
      <c r="AA47" s="163"/>
      <c r="AB47" s="163"/>
      <c r="AC47" s="163"/>
    </row>
    <row r="48" spans="1:29" s="144" customFormat="1" ht="33.75" customHeight="1" x14ac:dyDescent="0.25">
      <c r="A48" s="164" t="s">
        <v>160</v>
      </c>
      <c r="B48" s="165" t="s">
        <v>556</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v>0</v>
      </c>
      <c r="AA48" s="163"/>
      <c r="AB48" s="163">
        <v>0</v>
      </c>
      <c r="AC48" s="163">
        <v>0</v>
      </c>
    </row>
    <row r="49" spans="1:29" s="144" customFormat="1" ht="31.5" x14ac:dyDescent="0.25">
      <c r="A49" s="164" t="s">
        <v>159</v>
      </c>
      <c r="B49" s="167" t="s">
        <v>554</v>
      </c>
      <c r="C49" s="163">
        <v>0</v>
      </c>
      <c r="D49" s="163">
        <v>0</v>
      </c>
      <c r="E49" s="163"/>
      <c r="F49" s="163"/>
      <c r="G49" s="163">
        <v>0</v>
      </c>
      <c r="H49" s="163">
        <v>0</v>
      </c>
      <c r="I49" s="163"/>
      <c r="J49" s="163">
        <v>0</v>
      </c>
      <c r="K49" s="163"/>
      <c r="L49" s="163">
        <v>0</v>
      </c>
      <c r="M49" s="163"/>
      <c r="N49" s="163">
        <v>0</v>
      </c>
      <c r="O49" s="163"/>
      <c r="P49" s="163">
        <v>0</v>
      </c>
      <c r="Q49" s="163"/>
      <c r="R49" s="163">
        <v>0</v>
      </c>
      <c r="S49" s="163"/>
      <c r="T49" s="163">
        <v>0</v>
      </c>
      <c r="U49" s="163"/>
      <c r="V49" s="163">
        <v>0</v>
      </c>
      <c r="W49" s="163"/>
      <c r="X49" s="163">
        <v>0</v>
      </c>
      <c r="Y49" s="163"/>
      <c r="Z49" s="163">
        <v>0</v>
      </c>
      <c r="AA49" s="163"/>
      <c r="AB49" s="163">
        <v>0</v>
      </c>
      <c r="AC49" s="163">
        <v>0</v>
      </c>
    </row>
    <row r="50" spans="1:29" s="144" customFormat="1" x14ac:dyDescent="0.25">
      <c r="A50" s="164" t="s">
        <v>158</v>
      </c>
      <c r="B50" s="167" t="s">
        <v>157</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v>0</v>
      </c>
      <c r="AA50" s="163"/>
      <c r="AB50" s="163">
        <v>0</v>
      </c>
      <c r="AC50" s="163">
        <v>0</v>
      </c>
    </row>
    <row r="51" spans="1:29" s="144" customFormat="1" ht="31.5" x14ac:dyDescent="0.25">
      <c r="A51" s="164" t="s">
        <v>156</v>
      </c>
      <c r="B51" s="165" t="s">
        <v>155</v>
      </c>
      <c r="C51" s="163">
        <v>0</v>
      </c>
      <c r="D51" s="163">
        <v>0</v>
      </c>
      <c r="E51" s="163"/>
      <c r="F51" s="163"/>
      <c r="G51" s="163">
        <v>0</v>
      </c>
      <c r="H51" s="163">
        <v>0</v>
      </c>
      <c r="I51" s="163"/>
      <c r="J51" s="163">
        <v>0</v>
      </c>
      <c r="K51" s="163"/>
      <c r="L51" s="163">
        <v>0</v>
      </c>
      <c r="M51" s="163"/>
      <c r="N51" s="163">
        <v>0</v>
      </c>
      <c r="O51" s="163"/>
      <c r="P51" s="163">
        <v>0</v>
      </c>
      <c r="Q51" s="163"/>
      <c r="R51" s="163">
        <v>0</v>
      </c>
      <c r="S51" s="163"/>
      <c r="T51" s="163">
        <v>0</v>
      </c>
      <c r="U51" s="163"/>
      <c r="V51" s="163">
        <v>0</v>
      </c>
      <c r="W51" s="163"/>
      <c r="X51" s="163">
        <v>0</v>
      </c>
      <c r="Y51" s="163"/>
      <c r="Z51" s="163">
        <v>0</v>
      </c>
      <c r="AA51" s="163"/>
      <c r="AB51" s="163">
        <v>0</v>
      </c>
      <c r="AC51" s="163">
        <v>0</v>
      </c>
    </row>
    <row r="52" spans="1:29" s="144" customFormat="1" ht="31.5" x14ac:dyDescent="0.25">
      <c r="A52" s="164" t="s">
        <v>154</v>
      </c>
      <c r="B52" s="165" t="s">
        <v>153</v>
      </c>
      <c r="C52" s="163">
        <v>0</v>
      </c>
      <c r="D52" s="163">
        <v>0</v>
      </c>
      <c r="E52" s="163"/>
      <c r="F52" s="163"/>
      <c r="G52" s="163">
        <v>0</v>
      </c>
      <c r="H52" s="163">
        <v>0</v>
      </c>
      <c r="I52" s="163"/>
      <c r="J52" s="163">
        <v>0</v>
      </c>
      <c r="K52" s="163"/>
      <c r="L52" s="163">
        <v>0</v>
      </c>
      <c r="M52" s="163"/>
      <c r="N52" s="163">
        <v>0</v>
      </c>
      <c r="O52" s="163"/>
      <c r="P52" s="163">
        <v>0</v>
      </c>
      <c r="Q52" s="163"/>
      <c r="R52" s="163">
        <v>0</v>
      </c>
      <c r="S52" s="163"/>
      <c r="T52" s="163">
        <v>0</v>
      </c>
      <c r="U52" s="163"/>
      <c r="V52" s="163">
        <v>0</v>
      </c>
      <c r="W52" s="163"/>
      <c r="X52" s="163">
        <v>0</v>
      </c>
      <c r="Y52" s="163"/>
      <c r="Z52" s="163">
        <v>0</v>
      </c>
      <c r="AA52" s="163"/>
      <c r="AB52" s="163">
        <v>0</v>
      </c>
      <c r="AC52" s="163">
        <v>0</v>
      </c>
    </row>
    <row r="53" spans="1:29" s="144" customFormat="1" x14ac:dyDescent="0.25">
      <c r="A53" s="164" t="s">
        <v>152</v>
      </c>
      <c r="B53" s="165" t="s">
        <v>151</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v>0</v>
      </c>
      <c r="AA53" s="163"/>
      <c r="AB53" s="163">
        <v>0</v>
      </c>
      <c r="AC53" s="163">
        <v>0</v>
      </c>
    </row>
    <row r="54" spans="1:29" s="144" customFormat="1" x14ac:dyDescent="0.25">
      <c r="A54" s="164" t="s">
        <v>150</v>
      </c>
      <c r="B54" s="165" t="s">
        <v>557</v>
      </c>
      <c r="C54" s="163">
        <v>0</v>
      </c>
      <c r="D54" s="163">
        <v>0</v>
      </c>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v>0</v>
      </c>
      <c r="AA54" s="163"/>
      <c r="AB54" s="163">
        <v>0</v>
      </c>
      <c r="AC54" s="163">
        <v>0</v>
      </c>
    </row>
    <row r="55" spans="1:29" s="144" customFormat="1" x14ac:dyDescent="0.25">
      <c r="A55" s="164" t="s">
        <v>568</v>
      </c>
      <c r="B55" s="165" t="s">
        <v>558</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v>0</v>
      </c>
      <c r="AA55" s="163"/>
      <c r="AB55" s="163">
        <v>0</v>
      </c>
      <c r="AC55" s="163">
        <v>0</v>
      </c>
    </row>
    <row r="56" spans="1:29" s="144" customFormat="1" x14ac:dyDescent="0.25">
      <c r="A56" s="164" t="s">
        <v>569</v>
      </c>
      <c r="B56" s="165" t="s">
        <v>559</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v>0</v>
      </c>
      <c r="AA56" s="163"/>
      <c r="AB56" s="163">
        <v>0</v>
      </c>
      <c r="AC56" s="163">
        <v>0</v>
      </c>
    </row>
    <row r="57" spans="1:29" s="144" customFormat="1" x14ac:dyDescent="0.25">
      <c r="A57" s="164" t="s">
        <v>570</v>
      </c>
      <c r="B57" s="165" t="s">
        <v>561</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v>0</v>
      </c>
      <c r="AA57" s="163"/>
      <c r="AB57" s="163">
        <v>0</v>
      </c>
      <c r="AC57" s="163">
        <v>0</v>
      </c>
    </row>
    <row r="58" spans="1:29" s="144" customFormat="1" x14ac:dyDescent="0.25">
      <c r="A58" s="164" t="s">
        <v>571</v>
      </c>
      <c r="B58" s="165" t="s">
        <v>563</v>
      </c>
      <c r="C58" s="163">
        <v>0</v>
      </c>
      <c r="D58" s="163">
        <v>0</v>
      </c>
      <c r="E58" s="163"/>
      <c r="F58" s="163"/>
      <c r="G58" s="163">
        <v>0</v>
      </c>
      <c r="H58" s="163">
        <v>0</v>
      </c>
      <c r="I58" s="163"/>
      <c r="J58" s="163">
        <v>0</v>
      </c>
      <c r="K58" s="163"/>
      <c r="L58" s="163">
        <v>0</v>
      </c>
      <c r="M58" s="163"/>
      <c r="N58" s="163">
        <v>0</v>
      </c>
      <c r="O58" s="163"/>
      <c r="P58" s="163">
        <v>0</v>
      </c>
      <c r="Q58" s="163"/>
      <c r="R58" s="163">
        <v>0</v>
      </c>
      <c r="S58" s="163"/>
      <c r="T58" s="163">
        <v>0</v>
      </c>
      <c r="U58" s="163"/>
      <c r="V58" s="163">
        <v>0</v>
      </c>
      <c r="W58" s="163"/>
      <c r="X58" s="163">
        <v>0</v>
      </c>
      <c r="Y58" s="163"/>
      <c r="Z58" s="163">
        <v>0</v>
      </c>
      <c r="AA58" s="163"/>
      <c r="AB58" s="163">
        <v>0</v>
      </c>
      <c r="AC58" s="163">
        <v>0</v>
      </c>
    </row>
    <row r="59" spans="1:29" s="144" customFormat="1" x14ac:dyDescent="0.25">
      <c r="A59" s="164" t="s">
        <v>572</v>
      </c>
      <c r="B59" s="165" t="s">
        <v>565</v>
      </c>
      <c r="C59" s="163">
        <v>0.58699999999999997</v>
      </c>
      <c r="D59" s="163">
        <v>0.58699999999999997</v>
      </c>
      <c r="E59" s="163"/>
      <c r="F59" s="163"/>
      <c r="G59" s="163">
        <v>0</v>
      </c>
      <c r="H59" s="163">
        <v>0.58699999999999997</v>
      </c>
      <c r="I59" s="163"/>
      <c r="J59" s="163">
        <v>0.58699999999999997</v>
      </c>
      <c r="K59" s="163"/>
      <c r="L59" s="163">
        <v>0</v>
      </c>
      <c r="M59" s="163"/>
      <c r="N59" s="163">
        <v>0</v>
      </c>
      <c r="O59" s="163"/>
      <c r="P59" s="163">
        <v>0</v>
      </c>
      <c r="Q59" s="163"/>
      <c r="R59" s="163">
        <v>0</v>
      </c>
      <c r="S59" s="163"/>
      <c r="T59" s="163">
        <v>0</v>
      </c>
      <c r="U59" s="163"/>
      <c r="V59" s="163">
        <v>0</v>
      </c>
      <c r="W59" s="163"/>
      <c r="X59" s="163">
        <v>0</v>
      </c>
      <c r="Y59" s="163"/>
      <c r="Z59" s="163">
        <v>0</v>
      </c>
      <c r="AA59" s="163"/>
      <c r="AB59" s="163">
        <v>0.58699999999999997</v>
      </c>
      <c r="AC59" s="163">
        <v>0.58699999999999997</v>
      </c>
    </row>
    <row r="60" spans="1:29" s="144" customFormat="1" x14ac:dyDescent="0.25">
      <c r="A60" s="164" t="s">
        <v>573</v>
      </c>
      <c r="B60" s="165" t="s">
        <v>567</v>
      </c>
      <c r="C60" s="163">
        <v>0</v>
      </c>
      <c r="D60" s="163">
        <v>0</v>
      </c>
      <c r="E60" s="163"/>
      <c r="F60" s="163"/>
      <c r="G60" s="163">
        <v>0</v>
      </c>
      <c r="H60" s="163">
        <v>0</v>
      </c>
      <c r="I60" s="163"/>
      <c r="J60" s="163">
        <v>0</v>
      </c>
      <c r="K60" s="163"/>
      <c r="L60" s="163">
        <v>0</v>
      </c>
      <c r="M60" s="163"/>
      <c r="N60" s="163">
        <v>0</v>
      </c>
      <c r="O60" s="163"/>
      <c r="P60" s="163">
        <v>0</v>
      </c>
      <c r="Q60" s="163"/>
      <c r="R60" s="163">
        <v>0</v>
      </c>
      <c r="S60" s="163"/>
      <c r="T60" s="163">
        <v>0</v>
      </c>
      <c r="U60" s="163"/>
      <c r="V60" s="163">
        <v>0</v>
      </c>
      <c r="W60" s="163"/>
      <c r="X60" s="163">
        <v>0</v>
      </c>
      <c r="Y60" s="163"/>
      <c r="Z60" s="163">
        <v>0</v>
      </c>
      <c r="AA60" s="163"/>
      <c r="AB60" s="163">
        <v>0</v>
      </c>
      <c r="AC60" s="163">
        <v>0</v>
      </c>
    </row>
    <row r="61" spans="1:29" s="144" customFormat="1" ht="35.25" customHeight="1" x14ac:dyDescent="0.25">
      <c r="A61" s="161" t="s">
        <v>60</v>
      </c>
      <c r="B61" s="162" t="s">
        <v>149</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44" customFormat="1" x14ac:dyDescent="0.25">
      <c r="A62" s="164" t="s">
        <v>148</v>
      </c>
      <c r="B62" s="165" t="s">
        <v>147</v>
      </c>
      <c r="C62" s="163">
        <v>8.5775042699999986</v>
      </c>
      <c r="D62" s="163">
        <v>9.90686</v>
      </c>
      <c r="E62" s="163"/>
      <c r="F62" s="163"/>
      <c r="G62" s="163">
        <v>0</v>
      </c>
      <c r="H62" s="163">
        <v>8.5775042699999986</v>
      </c>
      <c r="I62" s="163"/>
      <c r="J62" s="163">
        <v>9.90686</v>
      </c>
      <c r="K62" s="163"/>
      <c r="L62" s="163">
        <v>0</v>
      </c>
      <c r="M62" s="163"/>
      <c r="N62" s="163">
        <v>0</v>
      </c>
      <c r="O62" s="163"/>
      <c r="P62" s="163">
        <v>0</v>
      </c>
      <c r="Q62" s="163"/>
      <c r="R62" s="163">
        <v>0</v>
      </c>
      <c r="S62" s="163"/>
      <c r="T62" s="163">
        <v>0</v>
      </c>
      <c r="U62" s="163"/>
      <c r="V62" s="163">
        <v>0</v>
      </c>
      <c r="W62" s="163"/>
      <c r="X62" s="163">
        <v>0</v>
      </c>
      <c r="Y62" s="163"/>
      <c r="Z62" s="163">
        <v>0</v>
      </c>
      <c r="AA62" s="163"/>
      <c r="AB62" s="163">
        <v>8.5775042699999986</v>
      </c>
      <c r="AC62" s="163">
        <v>9.90686</v>
      </c>
    </row>
    <row r="63" spans="1:29" s="144" customFormat="1" x14ac:dyDescent="0.25">
      <c r="A63" s="164" t="s">
        <v>146</v>
      </c>
      <c r="B63" s="167" t="s">
        <v>140</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v>0</v>
      </c>
      <c r="AA63" s="163"/>
      <c r="AB63" s="163">
        <v>0</v>
      </c>
      <c r="AC63" s="163">
        <v>0</v>
      </c>
    </row>
    <row r="64" spans="1:29" s="144" customFormat="1" x14ac:dyDescent="0.25">
      <c r="A64" s="164" t="s">
        <v>145</v>
      </c>
      <c r="B64" s="165" t="s">
        <v>139</v>
      </c>
      <c r="C64" s="163"/>
      <c r="D64" s="163"/>
      <c r="E64" s="163"/>
      <c r="F64" s="163"/>
      <c r="G64" s="163">
        <v>0</v>
      </c>
      <c r="H64" s="163">
        <v>0</v>
      </c>
      <c r="I64" s="163"/>
      <c r="J64" s="163">
        <v>0</v>
      </c>
      <c r="K64" s="163"/>
      <c r="L64" s="163">
        <v>0</v>
      </c>
      <c r="M64" s="163"/>
      <c r="N64" s="163">
        <v>0</v>
      </c>
      <c r="O64" s="163"/>
      <c r="P64" s="163">
        <v>0</v>
      </c>
      <c r="Q64" s="163"/>
      <c r="R64" s="163">
        <v>0</v>
      </c>
      <c r="S64" s="163"/>
      <c r="T64" s="163">
        <v>0</v>
      </c>
      <c r="U64" s="163"/>
      <c r="V64" s="163">
        <v>0</v>
      </c>
      <c r="W64" s="163"/>
      <c r="X64" s="163">
        <v>0</v>
      </c>
      <c r="Y64" s="163"/>
      <c r="Z64" s="163">
        <v>0</v>
      </c>
      <c r="AA64" s="163"/>
      <c r="AB64" s="163">
        <v>0</v>
      </c>
      <c r="AC64" s="163">
        <v>0</v>
      </c>
    </row>
    <row r="65" spans="1:29" s="144" customFormat="1" x14ac:dyDescent="0.25">
      <c r="A65" s="164" t="s">
        <v>144</v>
      </c>
      <c r="B65" s="167" t="s">
        <v>138</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v>0</v>
      </c>
      <c r="AA65" s="163"/>
      <c r="AB65" s="163">
        <v>0</v>
      </c>
      <c r="AC65" s="163">
        <v>0</v>
      </c>
    </row>
    <row r="66" spans="1:29" s="144" customFormat="1" x14ac:dyDescent="0.25">
      <c r="A66" s="164" t="s">
        <v>143</v>
      </c>
      <c r="B66" s="167" t="s">
        <v>137</v>
      </c>
      <c r="C66" s="163"/>
      <c r="D66" s="163"/>
      <c r="E66" s="163"/>
      <c r="F66" s="163"/>
      <c r="G66" s="163">
        <v>0</v>
      </c>
      <c r="H66" s="163">
        <v>0</v>
      </c>
      <c r="I66" s="163"/>
      <c r="J66" s="163">
        <v>0</v>
      </c>
      <c r="K66" s="163"/>
      <c r="L66" s="163">
        <v>0</v>
      </c>
      <c r="M66" s="163"/>
      <c r="N66" s="163">
        <v>0</v>
      </c>
      <c r="O66" s="163"/>
      <c r="P66" s="163">
        <v>0</v>
      </c>
      <c r="Q66" s="163"/>
      <c r="R66" s="163">
        <v>0</v>
      </c>
      <c r="S66" s="163"/>
      <c r="T66" s="163">
        <v>0</v>
      </c>
      <c r="U66" s="163"/>
      <c r="V66" s="163">
        <v>0</v>
      </c>
      <c r="W66" s="163"/>
      <c r="X66" s="163">
        <v>0</v>
      </c>
      <c r="Y66" s="163"/>
      <c r="Z66" s="163">
        <v>0</v>
      </c>
      <c r="AA66" s="163"/>
      <c r="AB66" s="163">
        <v>0</v>
      </c>
      <c r="AC66" s="163">
        <v>0</v>
      </c>
    </row>
    <row r="67" spans="1:29" s="144" customFormat="1" x14ac:dyDescent="0.25">
      <c r="A67" s="164" t="s">
        <v>142</v>
      </c>
      <c r="B67" s="167" t="s">
        <v>574</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v>0</v>
      </c>
      <c r="AA67" s="163"/>
      <c r="AB67" s="163">
        <v>0</v>
      </c>
      <c r="AC67" s="163">
        <v>0</v>
      </c>
    </row>
    <row r="68" spans="1:29" s="144" customFormat="1" x14ac:dyDescent="0.25">
      <c r="A68" s="164" t="s">
        <v>575</v>
      </c>
      <c r="B68" s="167" t="s">
        <v>576</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v>0</v>
      </c>
      <c r="AA68" s="163"/>
      <c r="AB68" s="163">
        <v>0</v>
      </c>
      <c r="AC68" s="163">
        <v>0</v>
      </c>
    </row>
    <row r="69" spans="1:29" s="144" customFormat="1" x14ac:dyDescent="0.25">
      <c r="A69" s="164" t="s">
        <v>577</v>
      </c>
      <c r="B69" s="167" t="s">
        <v>578</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v>0</v>
      </c>
      <c r="AA69" s="163"/>
      <c r="AB69" s="163">
        <v>0</v>
      </c>
      <c r="AC69" s="163">
        <v>0</v>
      </c>
    </row>
    <row r="70" spans="1:29" s="144" customFormat="1" x14ac:dyDescent="0.25">
      <c r="A70" s="164" t="s">
        <v>579</v>
      </c>
      <c r="B70" s="167" t="s">
        <v>580</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v>0</v>
      </c>
      <c r="AA70" s="163"/>
      <c r="AB70" s="163">
        <v>0</v>
      </c>
      <c r="AC70" s="163">
        <v>0</v>
      </c>
    </row>
    <row r="71" spans="1:29" s="144" customFormat="1" x14ac:dyDescent="0.25">
      <c r="A71" s="164" t="s">
        <v>581</v>
      </c>
      <c r="B71" s="167" t="s">
        <v>582</v>
      </c>
      <c r="C71" s="163"/>
      <c r="D71" s="163"/>
      <c r="E71" s="163"/>
      <c r="F71" s="163"/>
      <c r="G71" s="163">
        <v>0</v>
      </c>
      <c r="H71" s="163">
        <v>0</v>
      </c>
      <c r="I71" s="163"/>
      <c r="J71" s="163">
        <v>0</v>
      </c>
      <c r="K71" s="163"/>
      <c r="L71" s="163">
        <v>0</v>
      </c>
      <c r="M71" s="163"/>
      <c r="N71" s="163">
        <v>0</v>
      </c>
      <c r="O71" s="163"/>
      <c r="P71" s="163">
        <v>0</v>
      </c>
      <c r="Q71" s="163"/>
      <c r="R71" s="163">
        <v>0</v>
      </c>
      <c r="S71" s="163"/>
      <c r="T71" s="163">
        <v>0</v>
      </c>
      <c r="U71" s="163"/>
      <c r="V71" s="163">
        <v>0</v>
      </c>
      <c r="W71" s="163"/>
      <c r="X71" s="163">
        <v>0</v>
      </c>
      <c r="Y71" s="163"/>
      <c r="Z71" s="163">
        <v>0</v>
      </c>
      <c r="AA71" s="163"/>
      <c r="AB71" s="163">
        <v>0</v>
      </c>
      <c r="AC71" s="163">
        <v>0</v>
      </c>
    </row>
    <row r="72" spans="1:29" s="144" customFormat="1" x14ac:dyDescent="0.25">
      <c r="A72" s="164" t="s">
        <v>583</v>
      </c>
      <c r="B72" s="167" t="s">
        <v>584</v>
      </c>
      <c r="C72" s="163"/>
      <c r="D72" s="163"/>
      <c r="E72" s="163"/>
      <c r="F72" s="163"/>
      <c r="G72" s="163">
        <v>0</v>
      </c>
      <c r="H72" s="163">
        <v>0.58699999999999997</v>
      </c>
      <c r="I72" s="163"/>
      <c r="J72" s="163">
        <v>0.58699999999999997</v>
      </c>
      <c r="K72" s="163"/>
      <c r="L72" s="163">
        <v>0</v>
      </c>
      <c r="M72" s="163"/>
      <c r="N72" s="163">
        <v>0</v>
      </c>
      <c r="O72" s="163"/>
      <c r="P72" s="163">
        <v>0</v>
      </c>
      <c r="Q72" s="163"/>
      <c r="R72" s="163">
        <v>0</v>
      </c>
      <c r="S72" s="163"/>
      <c r="T72" s="163">
        <v>0</v>
      </c>
      <c r="U72" s="163"/>
      <c r="V72" s="163">
        <v>0</v>
      </c>
      <c r="W72" s="163"/>
      <c r="X72" s="163">
        <v>0</v>
      </c>
      <c r="Y72" s="163"/>
      <c r="Z72" s="163">
        <v>0</v>
      </c>
      <c r="AA72" s="163"/>
      <c r="AB72" s="163">
        <v>0.58699999999999997</v>
      </c>
      <c r="AC72" s="163">
        <v>0.58699999999999997</v>
      </c>
    </row>
    <row r="73" spans="1:29" s="144" customFormat="1" x14ac:dyDescent="0.25">
      <c r="A73" s="164" t="s">
        <v>585</v>
      </c>
      <c r="B73" s="167" t="s">
        <v>586</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v>0</v>
      </c>
      <c r="Y73" s="163"/>
      <c r="Z73" s="163">
        <v>0</v>
      </c>
      <c r="AA73" s="163"/>
      <c r="AB73" s="163">
        <v>0</v>
      </c>
      <c r="AC73" s="163">
        <v>0</v>
      </c>
    </row>
    <row r="74" spans="1:29" s="144" customFormat="1" ht="36.75" customHeight="1" x14ac:dyDescent="0.25">
      <c r="A74" s="161" t="s">
        <v>59</v>
      </c>
      <c r="B74" s="168" t="s">
        <v>236</v>
      </c>
      <c r="C74" s="163"/>
      <c r="D74" s="163"/>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v>0</v>
      </c>
      <c r="AA74" s="163"/>
      <c r="AB74" s="163">
        <v>0</v>
      </c>
      <c r="AC74" s="163">
        <v>0</v>
      </c>
    </row>
    <row r="75" spans="1:29" s="144" customFormat="1" x14ac:dyDescent="0.25">
      <c r="A75" s="161" t="s">
        <v>57</v>
      </c>
      <c r="B75" s="162" t="s">
        <v>141</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s="144" customFormat="1" ht="45" customHeight="1" x14ac:dyDescent="0.25">
      <c r="A76" s="164" t="s">
        <v>231</v>
      </c>
      <c r="B76" s="165" t="s">
        <v>556</v>
      </c>
      <c r="C76" s="169"/>
      <c r="D76" s="169"/>
      <c r="E76" s="170"/>
      <c r="F76" s="170"/>
      <c r="G76" s="163">
        <v>0</v>
      </c>
      <c r="H76" s="163">
        <v>0</v>
      </c>
      <c r="I76" s="170"/>
      <c r="J76" s="163">
        <v>0</v>
      </c>
      <c r="K76" s="169"/>
      <c r="L76" s="163">
        <v>0</v>
      </c>
      <c r="M76" s="169"/>
      <c r="N76" s="163">
        <v>0</v>
      </c>
      <c r="O76" s="169"/>
      <c r="P76" s="163">
        <v>0</v>
      </c>
      <c r="Q76" s="169"/>
      <c r="R76" s="163">
        <v>0</v>
      </c>
      <c r="S76" s="169"/>
      <c r="T76" s="163">
        <v>0</v>
      </c>
      <c r="U76" s="169"/>
      <c r="V76" s="163">
        <v>0</v>
      </c>
      <c r="W76" s="169"/>
      <c r="X76" s="163">
        <v>0</v>
      </c>
      <c r="Y76" s="169"/>
      <c r="Z76" s="163">
        <v>0</v>
      </c>
      <c r="AA76" s="169"/>
      <c r="AB76" s="163">
        <v>0</v>
      </c>
      <c r="AC76" s="163">
        <v>0</v>
      </c>
    </row>
    <row r="77" spans="1:29" s="144" customFormat="1" ht="39.75" customHeight="1" x14ac:dyDescent="0.25">
      <c r="A77" s="164" t="s">
        <v>232</v>
      </c>
      <c r="B77" s="167" t="s">
        <v>554</v>
      </c>
      <c r="C77" s="163"/>
      <c r="D77" s="163"/>
      <c r="E77" s="163"/>
      <c r="F77" s="163"/>
      <c r="G77" s="163">
        <v>0</v>
      </c>
      <c r="H77" s="163">
        <v>0</v>
      </c>
      <c r="I77" s="163"/>
      <c r="J77" s="163">
        <v>0</v>
      </c>
      <c r="K77" s="163"/>
      <c r="L77" s="163">
        <v>0</v>
      </c>
      <c r="M77" s="163"/>
      <c r="N77" s="163">
        <v>0</v>
      </c>
      <c r="O77" s="163"/>
      <c r="P77" s="163">
        <v>0</v>
      </c>
      <c r="Q77" s="163"/>
      <c r="R77" s="163">
        <v>0</v>
      </c>
      <c r="S77" s="163"/>
      <c r="T77" s="163">
        <v>0</v>
      </c>
      <c r="U77" s="163"/>
      <c r="V77" s="163">
        <v>0</v>
      </c>
      <c r="W77" s="163"/>
      <c r="X77" s="163">
        <v>0</v>
      </c>
      <c r="Y77" s="163"/>
      <c r="Z77" s="163">
        <v>0</v>
      </c>
      <c r="AA77" s="163"/>
      <c r="AB77" s="163">
        <v>0</v>
      </c>
      <c r="AC77" s="163">
        <v>0</v>
      </c>
    </row>
    <row r="78" spans="1:29" s="144" customFormat="1" x14ac:dyDescent="0.25">
      <c r="A78" s="164" t="s">
        <v>233</v>
      </c>
      <c r="B78" s="167" t="s">
        <v>157</v>
      </c>
      <c r="C78" s="163"/>
      <c r="D78" s="163"/>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v>0</v>
      </c>
      <c r="AA78" s="163"/>
      <c r="AB78" s="163">
        <v>0</v>
      </c>
      <c r="AC78" s="163">
        <v>0</v>
      </c>
    </row>
    <row r="79" spans="1:29" s="144" customFormat="1" x14ac:dyDescent="0.25">
      <c r="A79" s="164" t="s">
        <v>234</v>
      </c>
      <c r="B79" s="165" t="s">
        <v>555</v>
      </c>
      <c r="C79" s="163"/>
      <c r="D79" s="163"/>
      <c r="E79" s="163"/>
      <c r="F79" s="163"/>
      <c r="G79" s="163">
        <v>0</v>
      </c>
      <c r="H79" s="163">
        <v>0</v>
      </c>
      <c r="I79" s="163"/>
      <c r="J79" s="163">
        <v>0</v>
      </c>
      <c r="K79" s="163"/>
      <c r="L79" s="163">
        <v>0</v>
      </c>
      <c r="M79" s="163"/>
      <c r="N79" s="163">
        <v>0</v>
      </c>
      <c r="O79" s="163"/>
      <c r="P79" s="163">
        <v>0</v>
      </c>
      <c r="Q79" s="163"/>
      <c r="R79" s="163">
        <v>0</v>
      </c>
      <c r="S79" s="163"/>
      <c r="T79" s="163">
        <v>0</v>
      </c>
      <c r="U79" s="163"/>
      <c r="V79" s="163">
        <v>0</v>
      </c>
      <c r="W79" s="163"/>
      <c r="X79" s="163">
        <v>0</v>
      </c>
      <c r="Y79" s="163"/>
      <c r="Z79" s="163">
        <v>0</v>
      </c>
      <c r="AA79" s="163"/>
      <c r="AB79" s="163">
        <v>0</v>
      </c>
      <c r="AC79" s="163">
        <v>0</v>
      </c>
    </row>
    <row r="80" spans="1:29" s="144" customFormat="1" x14ac:dyDescent="0.25">
      <c r="A80" s="164" t="s">
        <v>235</v>
      </c>
      <c r="B80" s="165" t="s">
        <v>557</v>
      </c>
      <c r="C80" s="169"/>
      <c r="D80" s="169"/>
      <c r="E80" s="170"/>
      <c r="F80" s="170"/>
      <c r="G80" s="163">
        <v>0</v>
      </c>
      <c r="H80" s="163">
        <v>0</v>
      </c>
      <c r="I80" s="170"/>
      <c r="J80" s="163">
        <v>0</v>
      </c>
      <c r="K80" s="169"/>
      <c r="L80" s="163">
        <v>0</v>
      </c>
      <c r="M80" s="169"/>
      <c r="N80" s="163">
        <v>0</v>
      </c>
      <c r="O80" s="169"/>
      <c r="P80" s="163">
        <v>0</v>
      </c>
      <c r="Q80" s="169"/>
      <c r="R80" s="163">
        <v>0</v>
      </c>
      <c r="S80" s="169"/>
      <c r="T80" s="163">
        <v>0</v>
      </c>
      <c r="U80" s="169"/>
      <c r="V80" s="163">
        <v>0</v>
      </c>
      <c r="W80" s="169"/>
      <c r="X80" s="163">
        <v>0</v>
      </c>
      <c r="Y80" s="169"/>
      <c r="Z80" s="163">
        <v>0</v>
      </c>
      <c r="AA80" s="169"/>
      <c r="AB80" s="163">
        <v>0</v>
      </c>
      <c r="AC80" s="163">
        <v>0</v>
      </c>
    </row>
    <row r="81" spans="1:29" s="144" customFormat="1" x14ac:dyDescent="0.25">
      <c r="A81" s="164" t="s">
        <v>587</v>
      </c>
      <c r="B81" s="165" t="s">
        <v>558</v>
      </c>
      <c r="C81" s="169"/>
      <c r="D81" s="169"/>
      <c r="E81" s="170"/>
      <c r="F81" s="170"/>
      <c r="G81" s="163">
        <v>0</v>
      </c>
      <c r="H81" s="163">
        <v>0</v>
      </c>
      <c r="I81" s="170"/>
      <c r="J81" s="163">
        <v>0</v>
      </c>
      <c r="K81" s="169"/>
      <c r="L81" s="163">
        <v>0</v>
      </c>
      <c r="M81" s="169"/>
      <c r="N81" s="163">
        <v>0</v>
      </c>
      <c r="O81" s="169"/>
      <c r="P81" s="163">
        <v>0</v>
      </c>
      <c r="Q81" s="169"/>
      <c r="R81" s="163">
        <v>0</v>
      </c>
      <c r="S81" s="169"/>
      <c r="T81" s="163">
        <v>0</v>
      </c>
      <c r="U81" s="169"/>
      <c r="V81" s="163">
        <v>0</v>
      </c>
      <c r="W81" s="169"/>
      <c r="X81" s="163">
        <v>0</v>
      </c>
      <c r="Y81" s="169"/>
      <c r="Z81" s="163">
        <v>0</v>
      </c>
      <c r="AA81" s="169"/>
      <c r="AB81" s="163">
        <v>0</v>
      </c>
      <c r="AC81" s="163">
        <v>0</v>
      </c>
    </row>
    <row r="82" spans="1:29" s="144" customFormat="1" x14ac:dyDescent="0.25">
      <c r="A82" s="164" t="s">
        <v>588</v>
      </c>
      <c r="B82" s="165" t="s">
        <v>559</v>
      </c>
      <c r="C82" s="169"/>
      <c r="D82" s="169"/>
      <c r="E82" s="170"/>
      <c r="F82" s="170"/>
      <c r="G82" s="163">
        <v>0</v>
      </c>
      <c r="H82" s="163">
        <v>0</v>
      </c>
      <c r="I82" s="170"/>
      <c r="J82" s="163">
        <v>0</v>
      </c>
      <c r="K82" s="169"/>
      <c r="L82" s="163">
        <v>0</v>
      </c>
      <c r="M82" s="169"/>
      <c r="N82" s="163">
        <v>0</v>
      </c>
      <c r="O82" s="169"/>
      <c r="P82" s="163">
        <v>0</v>
      </c>
      <c r="Q82" s="169"/>
      <c r="R82" s="163">
        <v>0</v>
      </c>
      <c r="S82" s="169"/>
      <c r="T82" s="163">
        <v>0</v>
      </c>
      <c r="U82" s="169"/>
      <c r="V82" s="163">
        <v>0</v>
      </c>
      <c r="W82" s="169"/>
      <c r="X82" s="163">
        <v>0</v>
      </c>
      <c r="Y82" s="169"/>
      <c r="Z82" s="163">
        <v>0</v>
      </c>
      <c r="AA82" s="169"/>
      <c r="AB82" s="163">
        <v>0</v>
      </c>
      <c r="AC82" s="163">
        <v>0</v>
      </c>
    </row>
    <row r="83" spans="1:29" s="144" customFormat="1" x14ac:dyDescent="0.25">
      <c r="A83" s="164" t="s">
        <v>589</v>
      </c>
      <c r="B83" s="165" t="s">
        <v>561</v>
      </c>
      <c r="C83" s="169"/>
      <c r="D83" s="169"/>
      <c r="E83" s="170"/>
      <c r="F83" s="170"/>
      <c r="G83" s="163">
        <v>0</v>
      </c>
      <c r="H83" s="163">
        <v>0</v>
      </c>
      <c r="I83" s="170"/>
      <c r="J83" s="163">
        <v>0</v>
      </c>
      <c r="K83" s="169"/>
      <c r="L83" s="163">
        <v>0</v>
      </c>
      <c r="M83" s="169"/>
      <c r="N83" s="163">
        <v>0</v>
      </c>
      <c r="O83" s="169"/>
      <c r="P83" s="163">
        <v>0</v>
      </c>
      <c r="Q83" s="169"/>
      <c r="R83" s="163">
        <v>0</v>
      </c>
      <c r="S83" s="169"/>
      <c r="T83" s="163">
        <v>0</v>
      </c>
      <c r="U83" s="169"/>
      <c r="V83" s="163">
        <v>0</v>
      </c>
      <c r="W83" s="169"/>
      <c r="X83" s="163">
        <v>0</v>
      </c>
      <c r="Y83" s="169"/>
      <c r="Z83" s="163">
        <v>0</v>
      </c>
      <c r="AA83" s="169"/>
      <c r="AB83" s="163">
        <v>0</v>
      </c>
      <c r="AC83" s="163">
        <v>0</v>
      </c>
    </row>
    <row r="84" spans="1:29" s="144" customFormat="1" x14ac:dyDescent="0.25">
      <c r="A84" s="164" t="s">
        <v>590</v>
      </c>
      <c r="B84" s="165" t="s">
        <v>563</v>
      </c>
      <c r="C84" s="169"/>
      <c r="D84" s="169"/>
      <c r="E84" s="170"/>
      <c r="F84" s="170"/>
      <c r="G84" s="163">
        <v>0</v>
      </c>
      <c r="H84" s="163">
        <v>0</v>
      </c>
      <c r="I84" s="170"/>
      <c r="J84" s="163">
        <v>0</v>
      </c>
      <c r="K84" s="169"/>
      <c r="L84" s="163">
        <v>0</v>
      </c>
      <c r="M84" s="169"/>
      <c r="N84" s="163">
        <v>0</v>
      </c>
      <c r="O84" s="169"/>
      <c r="P84" s="163">
        <v>0</v>
      </c>
      <c r="Q84" s="169"/>
      <c r="R84" s="163">
        <v>0</v>
      </c>
      <c r="S84" s="169"/>
      <c r="T84" s="163">
        <v>0</v>
      </c>
      <c r="U84" s="169"/>
      <c r="V84" s="163">
        <v>0</v>
      </c>
      <c r="W84" s="169"/>
      <c r="X84" s="163">
        <v>0</v>
      </c>
      <c r="Y84" s="169"/>
      <c r="Z84" s="163">
        <v>0</v>
      </c>
      <c r="AA84" s="169"/>
      <c r="AB84" s="163">
        <v>0</v>
      </c>
      <c r="AC84" s="163">
        <v>0</v>
      </c>
    </row>
    <row r="85" spans="1:29" s="144" customFormat="1" x14ac:dyDescent="0.25">
      <c r="A85" s="164" t="s">
        <v>591</v>
      </c>
      <c r="B85" s="165" t="s">
        <v>565</v>
      </c>
      <c r="C85" s="249"/>
      <c r="D85" s="249"/>
      <c r="E85" s="170"/>
      <c r="F85" s="170"/>
      <c r="G85" s="163">
        <v>0</v>
      </c>
      <c r="H85" s="163">
        <v>0.58699999999999997</v>
      </c>
      <c r="I85" s="170"/>
      <c r="J85" s="163">
        <v>0.58699999999999997</v>
      </c>
      <c r="K85" s="169"/>
      <c r="L85" s="163">
        <v>0</v>
      </c>
      <c r="M85" s="169"/>
      <c r="N85" s="163">
        <v>0</v>
      </c>
      <c r="O85" s="169"/>
      <c r="P85" s="163">
        <v>0</v>
      </c>
      <c r="Q85" s="169"/>
      <c r="R85" s="163">
        <v>0</v>
      </c>
      <c r="S85" s="169"/>
      <c r="T85" s="163">
        <v>0</v>
      </c>
      <c r="U85" s="169"/>
      <c r="V85" s="163">
        <v>0</v>
      </c>
      <c r="W85" s="169"/>
      <c r="X85" s="163">
        <v>0</v>
      </c>
      <c r="Y85" s="169"/>
      <c r="Z85" s="163">
        <v>0</v>
      </c>
      <c r="AA85" s="169"/>
      <c r="AB85" s="163">
        <v>0.58699999999999997</v>
      </c>
      <c r="AC85" s="163">
        <v>0.58699999999999997</v>
      </c>
    </row>
    <row r="86" spans="1:29" s="144" customFormat="1" x14ac:dyDescent="0.25">
      <c r="A86" s="164" t="s">
        <v>592</v>
      </c>
      <c r="B86" s="165" t="s">
        <v>567</v>
      </c>
      <c r="C86" s="169"/>
      <c r="D86" s="169"/>
      <c r="E86" s="170"/>
      <c r="F86" s="170"/>
      <c r="G86" s="163">
        <v>0</v>
      </c>
      <c r="H86" s="163">
        <v>0</v>
      </c>
      <c r="I86" s="170"/>
      <c r="J86" s="163">
        <v>0</v>
      </c>
      <c r="K86" s="169"/>
      <c r="L86" s="163">
        <v>0</v>
      </c>
      <c r="M86" s="169"/>
      <c r="N86" s="163">
        <v>0</v>
      </c>
      <c r="O86" s="169"/>
      <c r="P86" s="163">
        <v>0</v>
      </c>
      <c r="Q86" s="169"/>
      <c r="R86" s="163">
        <v>0</v>
      </c>
      <c r="S86" s="169"/>
      <c r="T86" s="163">
        <v>0</v>
      </c>
      <c r="U86" s="169"/>
      <c r="V86" s="163">
        <v>0</v>
      </c>
      <c r="W86" s="169"/>
      <c r="X86" s="163">
        <v>0</v>
      </c>
      <c r="Y86" s="169"/>
      <c r="Z86" s="163">
        <v>0</v>
      </c>
      <c r="AA86" s="169"/>
      <c r="AB86" s="163">
        <v>0</v>
      </c>
      <c r="AC86" s="16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X20:AA20"/>
    <mergeCell ref="X21:Y21"/>
    <mergeCell ref="Z21:AA21"/>
    <mergeCell ref="L21:M21"/>
    <mergeCell ref="N21:O21"/>
    <mergeCell ref="P20:S20"/>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zoomScale="70" zoomScaleSheetLayoutView="70" workbookViewId="0">
      <selection activeCell="AU22" sqref="AU22:AU24"/>
    </sheetView>
  </sheetViews>
  <sheetFormatPr defaultColWidth="9.140625" defaultRowHeight="15" x14ac:dyDescent="0.25"/>
  <cols>
    <col min="1" max="1" width="10.855468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56.140625" style="19" customWidth="1"/>
    <col min="15" max="15" width="15.1406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4" style="19" customWidth="1"/>
    <col min="30" max="30" width="10.7109375" style="19" customWidth="1"/>
    <col min="31" max="31" width="15.85546875" style="19" customWidth="1"/>
    <col min="32" max="32" width="16.42578125" style="19" customWidth="1"/>
    <col min="33" max="33" width="19.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1.42578125" style="19" customWidth="1"/>
    <col min="49" max="49" width="9.140625"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4" t="str">
        <f>'1. паспорт местоположение'!A12:C12</f>
        <v>H_TP1500.PR.0044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4" t="str">
        <f>'1. паспорт местоположение'!A15:C15</f>
        <v>Техническое перевооружение ПС 110/35/6 кВ Сарымская (замена ограждения по программе "Антитеррор"  протяженностью 0,59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9"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9"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9"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9"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9" s="22" customFormat="1" x14ac:dyDescent="0.25">
      <c r="A21" s="418" t="s">
        <v>498</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9" s="22" customFormat="1" ht="58.5" customHeight="1" x14ac:dyDescent="0.25">
      <c r="A22" s="419" t="s">
        <v>53</v>
      </c>
      <c r="B22" s="422" t="s">
        <v>25</v>
      </c>
      <c r="C22" s="419" t="s">
        <v>52</v>
      </c>
      <c r="D22" s="419" t="s">
        <v>51</v>
      </c>
      <c r="E22" s="425" t="s">
        <v>509</v>
      </c>
      <c r="F22" s="426"/>
      <c r="G22" s="426"/>
      <c r="H22" s="426"/>
      <c r="I22" s="426"/>
      <c r="J22" s="426"/>
      <c r="K22" s="426"/>
      <c r="L22" s="427"/>
      <c r="M22" s="419" t="s">
        <v>50</v>
      </c>
      <c r="N22" s="419" t="s">
        <v>49</v>
      </c>
      <c r="O22" s="419" t="s">
        <v>48</v>
      </c>
      <c r="P22" s="428" t="s">
        <v>266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9" s="22" customFormat="1" ht="64.5" customHeight="1" x14ac:dyDescent="0.25">
      <c r="A23" s="420"/>
      <c r="B23" s="423"/>
      <c r="C23" s="420"/>
      <c r="D23" s="420"/>
      <c r="E23" s="434" t="s">
        <v>24</v>
      </c>
      <c r="F23" s="436" t="s">
        <v>140</v>
      </c>
      <c r="G23" s="436" t="s">
        <v>139</v>
      </c>
      <c r="H23" s="436" t="s">
        <v>138</v>
      </c>
      <c r="I23" s="440" t="s">
        <v>419</v>
      </c>
      <c r="J23" s="440" t="s">
        <v>420</v>
      </c>
      <c r="K23" s="440" t="s">
        <v>421</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9"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71" t="s">
        <v>14</v>
      </c>
      <c r="AG24" s="171" t="s">
        <v>13</v>
      </c>
      <c r="AH24" s="111" t="s">
        <v>3</v>
      </c>
      <c r="AI24" s="111" t="s">
        <v>12</v>
      </c>
      <c r="AJ24" s="421"/>
      <c r="AK24" s="421"/>
      <c r="AL24" s="421"/>
      <c r="AM24" s="421"/>
      <c r="AN24" s="421"/>
      <c r="AO24" s="421"/>
      <c r="AP24" s="421"/>
      <c r="AQ24" s="431"/>
      <c r="AR24" s="428"/>
      <c r="AS24" s="428"/>
      <c r="AT24" s="428"/>
      <c r="AU24" s="428"/>
      <c r="AV24" s="433"/>
      <c r="AW24" s="22">
        <f>SUM(AW26:AW30)</f>
        <v>0.26100000000000001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7" customFormat="1" ht="170.25" customHeight="1" x14ac:dyDescent="0.2">
      <c r="A26" s="146" t="s">
        <v>526</v>
      </c>
      <c r="B26" s="152" t="s">
        <v>654</v>
      </c>
      <c r="C26" s="147" t="s">
        <v>527</v>
      </c>
      <c r="D26" s="148" t="s">
        <v>528</v>
      </c>
      <c r="E26" s="149" t="s">
        <v>371</v>
      </c>
      <c r="F26" s="149" t="s">
        <v>371</v>
      </c>
      <c r="G26" s="149" t="s">
        <v>371</v>
      </c>
      <c r="H26" s="149" t="s">
        <v>371</v>
      </c>
      <c r="I26" s="149" t="s">
        <v>371</v>
      </c>
      <c r="J26" s="149" t="s">
        <v>371</v>
      </c>
      <c r="K26" s="149" t="s">
        <v>371</v>
      </c>
      <c r="L26" s="149" t="s">
        <v>371</v>
      </c>
      <c r="M26" s="150" t="s">
        <v>529</v>
      </c>
      <c r="N26" s="151" t="s">
        <v>629</v>
      </c>
      <c r="O26" s="152" t="s">
        <v>654</v>
      </c>
      <c r="P26" s="153">
        <v>1071</v>
      </c>
      <c r="Q26" s="147" t="s">
        <v>530</v>
      </c>
      <c r="R26" s="153">
        <v>750</v>
      </c>
      <c r="S26" s="147" t="s">
        <v>531</v>
      </c>
      <c r="T26" s="147" t="s">
        <v>532</v>
      </c>
      <c r="U26" s="147">
        <v>4</v>
      </c>
      <c r="V26" s="147">
        <v>4</v>
      </c>
      <c r="W26" s="147" t="s">
        <v>533</v>
      </c>
      <c r="X26" s="154">
        <v>692</v>
      </c>
      <c r="Y26" s="150"/>
      <c r="Z26" s="155"/>
      <c r="AA26" s="156"/>
      <c r="AB26" s="154">
        <v>692</v>
      </c>
      <c r="AC26" s="147" t="s">
        <v>533</v>
      </c>
      <c r="AD26" s="153">
        <v>816</v>
      </c>
      <c r="AE26" s="153">
        <v>0</v>
      </c>
      <c r="AF26" s="148" t="s">
        <v>534</v>
      </c>
      <c r="AG26" s="147" t="s">
        <v>535</v>
      </c>
      <c r="AH26" s="147" t="s">
        <v>536</v>
      </c>
      <c r="AI26" s="147" t="s">
        <v>536</v>
      </c>
      <c r="AJ26" s="147" t="s">
        <v>537</v>
      </c>
      <c r="AK26" s="147" t="s">
        <v>538</v>
      </c>
      <c r="AL26" s="147"/>
      <c r="AM26" s="147"/>
      <c r="AN26" s="147"/>
      <c r="AO26" s="148"/>
      <c r="AP26" s="147" t="s">
        <v>539</v>
      </c>
      <c r="AQ26" s="147" t="s">
        <v>539</v>
      </c>
      <c r="AR26" s="147" t="s">
        <v>539</v>
      </c>
      <c r="AS26" s="147" t="s">
        <v>539</v>
      </c>
      <c r="AT26" s="147" t="s">
        <v>540</v>
      </c>
      <c r="AU26" s="150"/>
      <c r="AV26" s="152" t="s">
        <v>597</v>
      </c>
      <c r="AW26" s="157">
        <v>0.217</v>
      </c>
    </row>
    <row r="27" spans="1:49"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47" t="s">
        <v>541</v>
      </c>
      <c r="X27" s="154">
        <v>741</v>
      </c>
      <c r="Y27" s="158"/>
      <c r="Z27" s="158"/>
      <c r="AA27" s="158"/>
      <c r="AB27" s="158"/>
      <c r="AC27" s="158"/>
      <c r="AD27" s="158"/>
      <c r="AE27" s="158"/>
      <c r="AF27" s="158"/>
      <c r="AG27" s="158"/>
      <c r="AH27" s="158"/>
      <c r="AI27" s="158"/>
      <c r="AJ27" s="158"/>
      <c r="AK27" s="158"/>
      <c r="AL27" s="158"/>
      <c r="AM27" s="158"/>
      <c r="AN27" s="158"/>
      <c r="AO27" s="158"/>
      <c r="AP27" s="158"/>
      <c r="AQ27" s="158"/>
      <c r="AR27" s="158"/>
      <c r="AS27" s="158"/>
      <c r="AT27" s="158"/>
      <c r="AU27" s="158"/>
      <c r="AV27" s="158"/>
    </row>
    <row r="28" spans="1:49"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47" t="s">
        <v>542</v>
      </c>
      <c r="X28" s="154">
        <v>710</v>
      </c>
      <c r="Y28" s="158"/>
      <c r="Z28" s="158"/>
      <c r="AA28" s="158"/>
      <c r="AB28" s="158"/>
      <c r="AC28" s="158"/>
      <c r="AD28" s="158"/>
      <c r="AE28" s="158"/>
      <c r="AF28" s="158"/>
      <c r="AG28" s="158"/>
      <c r="AH28" s="158"/>
      <c r="AI28" s="158"/>
      <c r="AJ28" s="158"/>
      <c r="AK28" s="158"/>
      <c r="AL28" s="158"/>
      <c r="AM28" s="158"/>
      <c r="AN28" s="158"/>
      <c r="AO28" s="158"/>
      <c r="AP28" s="158"/>
      <c r="AQ28" s="158"/>
      <c r="AR28" s="158"/>
      <c r="AS28" s="158"/>
      <c r="AT28" s="158"/>
      <c r="AU28" s="158"/>
      <c r="AV28" s="158"/>
    </row>
    <row r="29" spans="1:49"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47" t="s">
        <v>543</v>
      </c>
      <c r="X29" s="154">
        <v>742</v>
      </c>
      <c r="Y29" s="158"/>
      <c r="Z29" s="158"/>
      <c r="AA29" s="158"/>
      <c r="AB29" s="158"/>
      <c r="AC29" s="158"/>
      <c r="AD29" s="158"/>
      <c r="AE29" s="158"/>
      <c r="AF29" s="158"/>
      <c r="AG29" s="158"/>
      <c r="AH29" s="158"/>
      <c r="AI29" s="158"/>
      <c r="AJ29" s="158"/>
      <c r="AK29" s="158"/>
      <c r="AL29" s="158"/>
      <c r="AM29" s="158"/>
      <c r="AN29" s="158"/>
      <c r="AO29" s="158"/>
      <c r="AP29" s="158"/>
      <c r="AQ29" s="158"/>
      <c r="AR29" s="158"/>
      <c r="AS29" s="158"/>
      <c r="AT29" s="158"/>
      <c r="AU29" s="158"/>
      <c r="AV29" s="158"/>
    </row>
    <row r="30" spans="1:49" ht="89.25" x14ac:dyDescent="0.25">
      <c r="A30" s="254">
        <v>1</v>
      </c>
      <c r="B30" s="152" t="s">
        <v>655</v>
      </c>
      <c r="C30" s="147" t="s">
        <v>527</v>
      </c>
      <c r="D30" s="148" t="s">
        <v>649</v>
      </c>
      <c r="E30" s="149" t="s">
        <v>371</v>
      </c>
      <c r="F30" s="149" t="s">
        <v>371</v>
      </c>
      <c r="G30" s="149" t="s">
        <v>371</v>
      </c>
      <c r="H30" s="149" t="s">
        <v>371</v>
      </c>
      <c r="I30" s="149" t="s">
        <v>371</v>
      </c>
      <c r="J30" s="149" t="s">
        <v>371</v>
      </c>
      <c r="K30" s="149" t="s">
        <v>371</v>
      </c>
      <c r="L30" s="149" t="s">
        <v>371</v>
      </c>
      <c r="M30" s="150" t="s">
        <v>529</v>
      </c>
      <c r="N30" s="151" t="s">
        <v>650</v>
      </c>
      <c r="O30" s="152" t="s">
        <v>655</v>
      </c>
      <c r="P30" s="254">
        <v>161</v>
      </c>
      <c r="Q30" s="147" t="s">
        <v>530</v>
      </c>
      <c r="R30" s="254">
        <v>161</v>
      </c>
      <c r="S30" s="254" t="s">
        <v>651</v>
      </c>
      <c r="T30" s="254" t="s">
        <v>652</v>
      </c>
      <c r="U30" s="254">
        <v>1</v>
      </c>
      <c r="V30" s="254">
        <v>1</v>
      </c>
      <c r="W30" s="254" t="s">
        <v>543</v>
      </c>
      <c r="X30" s="254">
        <v>161</v>
      </c>
      <c r="Y30" s="254"/>
      <c r="Z30" s="254"/>
      <c r="AA30" s="254"/>
      <c r="AB30" s="254">
        <v>161</v>
      </c>
      <c r="AC30" s="147" t="s">
        <v>543</v>
      </c>
      <c r="AD30" s="254">
        <v>161</v>
      </c>
      <c r="AE30" s="254"/>
      <c r="AF30" s="254"/>
      <c r="AG30" s="254"/>
      <c r="AH30" s="254"/>
      <c r="AI30" s="254"/>
      <c r="AJ30" s="254"/>
      <c r="AK30" s="255">
        <v>44712</v>
      </c>
      <c r="AL30" s="254"/>
      <c r="AM30" s="254"/>
      <c r="AN30" s="254"/>
      <c r="AO30" s="254"/>
      <c r="AP30" s="254"/>
      <c r="AQ30" s="256">
        <v>44729</v>
      </c>
      <c r="AR30" s="254"/>
      <c r="AS30" s="256">
        <v>44729</v>
      </c>
      <c r="AT30" s="256">
        <v>44893</v>
      </c>
      <c r="AU30" s="254"/>
      <c r="AV30" s="152" t="s">
        <v>653</v>
      </c>
      <c r="AW30" s="19">
        <v>4.3999999999999997E-2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topLeftCell="A38" zoomScale="90" zoomScaleNormal="90" zoomScaleSheetLayoutView="90" workbookViewId="0">
      <selection activeCell="A64" sqref="A64:XFD66"/>
    </sheetView>
  </sheetViews>
  <sheetFormatPr defaultRowHeight="15.75" x14ac:dyDescent="0.25"/>
  <cols>
    <col min="1" max="2" width="66.140625" style="227" customWidth="1"/>
    <col min="3" max="254" width="9.140625" style="228"/>
    <col min="255" max="256" width="66.140625" style="228" customWidth="1"/>
    <col min="257" max="510" width="9.140625" style="228"/>
    <col min="511" max="512" width="66.140625" style="228" customWidth="1"/>
    <col min="513" max="766" width="9.140625" style="228"/>
    <col min="767" max="768" width="66.140625" style="228" customWidth="1"/>
    <col min="769" max="1022" width="9.140625" style="228"/>
    <col min="1023" max="1024" width="66.140625" style="228" customWidth="1"/>
    <col min="1025" max="1278" width="9.140625" style="228"/>
    <col min="1279" max="1280" width="66.140625" style="228" customWidth="1"/>
    <col min="1281" max="1534" width="9.140625" style="228"/>
    <col min="1535" max="1536" width="66.140625" style="228" customWidth="1"/>
    <col min="1537" max="1790" width="9.140625" style="228"/>
    <col min="1791" max="1792" width="66.140625" style="228" customWidth="1"/>
    <col min="1793" max="2046" width="9.140625" style="228"/>
    <col min="2047" max="2048" width="66.140625" style="228" customWidth="1"/>
    <col min="2049" max="2302" width="9.140625" style="228"/>
    <col min="2303" max="2304" width="66.140625" style="228" customWidth="1"/>
    <col min="2305" max="2558" width="9.140625" style="228"/>
    <col min="2559" max="2560" width="66.140625" style="228" customWidth="1"/>
    <col min="2561" max="2814" width="9.140625" style="228"/>
    <col min="2815" max="2816" width="66.140625" style="228" customWidth="1"/>
    <col min="2817" max="3070" width="9.140625" style="228"/>
    <col min="3071" max="3072" width="66.140625" style="228" customWidth="1"/>
    <col min="3073" max="3326" width="9.140625" style="228"/>
    <col min="3327" max="3328" width="66.140625" style="228" customWidth="1"/>
    <col min="3329" max="3582" width="9.140625" style="228"/>
    <col min="3583" max="3584" width="66.140625" style="228" customWidth="1"/>
    <col min="3585" max="3838" width="9.140625" style="228"/>
    <col min="3839" max="3840" width="66.140625" style="228" customWidth="1"/>
    <col min="3841" max="4094" width="9.140625" style="228"/>
    <col min="4095" max="4096" width="66.140625" style="228" customWidth="1"/>
    <col min="4097" max="4350" width="9.140625" style="228"/>
    <col min="4351" max="4352" width="66.140625" style="228" customWidth="1"/>
    <col min="4353" max="4606" width="9.140625" style="228"/>
    <col min="4607" max="4608" width="66.140625" style="228" customWidth="1"/>
    <col min="4609" max="4862" width="9.140625" style="228"/>
    <col min="4863" max="4864" width="66.140625" style="228" customWidth="1"/>
    <col min="4865" max="5118" width="9.140625" style="228"/>
    <col min="5119" max="5120" width="66.140625" style="228" customWidth="1"/>
    <col min="5121" max="5374" width="9.140625" style="228"/>
    <col min="5375" max="5376" width="66.140625" style="228" customWidth="1"/>
    <col min="5377" max="5630" width="9.140625" style="228"/>
    <col min="5631" max="5632" width="66.140625" style="228" customWidth="1"/>
    <col min="5633" max="5886" width="9.140625" style="228"/>
    <col min="5887" max="5888" width="66.140625" style="228" customWidth="1"/>
    <col min="5889" max="6142" width="9.140625" style="228"/>
    <col min="6143" max="6144" width="66.140625" style="228" customWidth="1"/>
    <col min="6145" max="6398" width="9.140625" style="228"/>
    <col min="6399" max="6400" width="66.140625" style="228" customWidth="1"/>
    <col min="6401" max="6654" width="9.140625" style="228"/>
    <col min="6655" max="6656" width="66.140625" style="228" customWidth="1"/>
    <col min="6657" max="6910" width="9.140625" style="228"/>
    <col min="6911" max="6912" width="66.140625" style="228" customWidth="1"/>
    <col min="6913" max="7166" width="9.140625" style="228"/>
    <col min="7167" max="7168" width="66.140625" style="228" customWidth="1"/>
    <col min="7169" max="7422" width="9.140625" style="228"/>
    <col min="7423" max="7424" width="66.140625" style="228" customWidth="1"/>
    <col min="7425" max="7678" width="9.140625" style="228"/>
    <col min="7679" max="7680" width="66.140625" style="228" customWidth="1"/>
    <col min="7681" max="7934" width="9.140625" style="228"/>
    <col min="7935" max="7936" width="66.140625" style="228" customWidth="1"/>
    <col min="7937" max="8190" width="9.140625" style="228"/>
    <col min="8191" max="8192" width="66.140625" style="228" customWidth="1"/>
    <col min="8193" max="8446" width="9.140625" style="228"/>
    <col min="8447" max="8448" width="66.140625" style="228" customWidth="1"/>
    <col min="8449" max="8702" width="9.140625" style="228"/>
    <col min="8703" max="8704" width="66.140625" style="228" customWidth="1"/>
    <col min="8705" max="8958" width="9.140625" style="228"/>
    <col min="8959" max="8960" width="66.140625" style="228" customWidth="1"/>
    <col min="8961" max="9214" width="9.140625" style="228"/>
    <col min="9215" max="9216" width="66.140625" style="228" customWidth="1"/>
    <col min="9217" max="9470" width="9.140625" style="228"/>
    <col min="9471" max="9472" width="66.140625" style="228" customWidth="1"/>
    <col min="9473" max="9726" width="9.140625" style="228"/>
    <col min="9727" max="9728" width="66.140625" style="228" customWidth="1"/>
    <col min="9729" max="9982" width="9.140625" style="228"/>
    <col min="9983" max="9984" width="66.140625" style="228" customWidth="1"/>
    <col min="9985" max="10238" width="9.140625" style="228"/>
    <col min="10239" max="10240" width="66.140625" style="228" customWidth="1"/>
    <col min="10241" max="10494" width="9.140625" style="228"/>
    <col min="10495" max="10496" width="66.140625" style="228" customWidth="1"/>
    <col min="10497" max="10750" width="9.140625" style="228"/>
    <col min="10751" max="10752" width="66.140625" style="228" customWidth="1"/>
    <col min="10753" max="11006" width="9.140625" style="228"/>
    <col min="11007" max="11008" width="66.140625" style="228" customWidth="1"/>
    <col min="11009" max="11262" width="9.140625" style="228"/>
    <col min="11263" max="11264" width="66.140625" style="228" customWidth="1"/>
    <col min="11265" max="11518" width="9.140625" style="228"/>
    <col min="11519" max="11520" width="66.140625" style="228" customWidth="1"/>
    <col min="11521" max="11774" width="9.140625" style="228"/>
    <col min="11775" max="11776" width="66.140625" style="228" customWidth="1"/>
    <col min="11777" max="12030" width="9.140625" style="228"/>
    <col min="12031" max="12032" width="66.140625" style="228" customWidth="1"/>
    <col min="12033" max="12286" width="9.140625" style="228"/>
    <col min="12287" max="12288" width="66.140625" style="228" customWidth="1"/>
    <col min="12289" max="12542" width="9.140625" style="228"/>
    <col min="12543" max="12544" width="66.140625" style="228" customWidth="1"/>
    <col min="12545" max="12798" width="9.140625" style="228"/>
    <col min="12799" max="12800" width="66.140625" style="228" customWidth="1"/>
    <col min="12801" max="13054" width="9.140625" style="228"/>
    <col min="13055" max="13056" width="66.140625" style="228" customWidth="1"/>
    <col min="13057" max="13310" width="9.140625" style="228"/>
    <col min="13311" max="13312" width="66.140625" style="228" customWidth="1"/>
    <col min="13313" max="13566" width="9.140625" style="228"/>
    <col min="13567" max="13568" width="66.140625" style="228" customWidth="1"/>
    <col min="13569" max="13822" width="9.140625" style="228"/>
    <col min="13823" max="13824" width="66.140625" style="228" customWidth="1"/>
    <col min="13825" max="14078" width="9.140625" style="228"/>
    <col min="14079" max="14080" width="66.140625" style="228" customWidth="1"/>
    <col min="14081" max="14334" width="9.140625" style="228"/>
    <col min="14335" max="14336" width="66.140625" style="228" customWidth="1"/>
    <col min="14337" max="14590" width="9.140625" style="228"/>
    <col min="14591" max="14592" width="66.140625" style="228" customWidth="1"/>
    <col min="14593" max="14846" width="9.140625" style="228"/>
    <col min="14847" max="14848" width="66.140625" style="228" customWidth="1"/>
    <col min="14849" max="15102" width="9.140625" style="228"/>
    <col min="15103" max="15104" width="66.140625" style="228" customWidth="1"/>
    <col min="15105" max="15358" width="9.140625" style="228"/>
    <col min="15359" max="15360" width="66.140625" style="228" customWidth="1"/>
    <col min="15361" max="15614" width="9.140625" style="228"/>
    <col min="15615" max="15616" width="66.140625" style="228" customWidth="1"/>
    <col min="15617" max="15870" width="9.140625" style="228"/>
    <col min="15871" max="15872" width="66.140625" style="228" customWidth="1"/>
    <col min="15873" max="16126" width="9.140625" style="228"/>
    <col min="16127" max="16128" width="66.140625" style="228" customWidth="1"/>
    <col min="16129" max="16384" width="9.140625" style="228"/>
  </cols>
  <sheetData>
    <row r="1" spans="1:6" ht="18.75" x14ac:dyDescent="0.25">
      <c r="B1" s="206" t="s">
        <v>70</v>
      </c>
    </row>
    <row r="2" spans="1:6" ht="18.75" x14ac:dyDescent="0.3">
      <c r="B2" s="207" t="s">
        <v>11</v>
      </c>
    </row>
    <row r="3" spans="1:6" ht="18.75" x14ac:dyDescent="0.3">
      <c r="B3" s="207" t="s">
        <v>517</v>
      </c>
    </row>
    <row r="4" spans="1:6" ht="35.25" customHeight="1" x14ac:dyDescent="0.25">
      <c r="B4" s="208"/>
    </row>
    <row r="5" spans="1:6" ht="16.5" customHeight="1" x14ac:dyDescent="0.3">
      <c r="A5" s="447" t="str">
        <f>'1. паспорт местоположение'!A5:C5</f>
        <v>Год раскрытия информации: 2023 год</v>
      </c>
      <c r="B5" s="447"/>
      <c r="C5" s="229"/>
      <c r="D5" s="229"/>
      <c r="E5" s="229"/>
      <c r="F5" s="229"/>
    </row>
    <row r="6" spans="1:6" ht="15.75" customHeight="1" x14ac:dyDescent="0.3">
      <c r="A6" s="248"/>
      <c r="B6" s="248"/>
      <c r="C6" s="248"/>
      <c r="D6" s="248"/>
      <c r="E6" s="248"/>
      <c r="F6" s="248"/>
    </row>
    <row r="7" spans="1:6" ht="15.75" customHeight="1" x14ac:dyDescent="0.25">
      <c r="A7" s="448" t="s">
        <v>10</v>
      </c>
      <c r="B7" s="448"/>
      <c r="C7" s="209"/>
      <c r="D7" s="209"/>
      <c r="E7" s="209"/>
      <c r="F7" s="209"/>
    </row>
    <row r="8" spans="1:6" ht="14.25" customHeight="1" x14ac:dyDescent="0.25">
      <c r="A8" s="209"/>
      <c r="B8" s="209"/>
      <c r="C8" s="209"/>
      <c r="D8" s="209"/>
      <c r="E8" s="209"/>
      <c r="F8" s="209"/>
    </row>
    <row r="9" spans="1:6" ht="13.5" customHeight="1" x14ac:dyDescent="0.25">
      <c r="A9" s="449" t="str">
        <f>'1. паспорт местоположение'!A9:C9</f>
        <v>АО "Россети Тюмень"</v>
      </c>
      <c r="B9" s="449"/>
      <c r="C9" s="230"/>
      <c r="D9" s="230"/>
      <c r="E9" s="230"/>
      <c r="F9" s="230"/>
    </row>
    <row r="10" spans="1:6" ht="14.25" customHeight="1" x14ac:dyDescent="0.25">
      <c r="A10" s="443" t="s">
        <v>9</v>
      </c>
      <c r="B10" s="443"/>
      <c r="C10" s="231"/>
      <c r="D10" s="231"/>
      <c r="E10" s="231"/>
      <c r="F10" s="231"/>
    </row>
    <row r="11" spans="1:6" ht="18" customHeight="1" x14ac:dyDescent="0.25">
      <c r="A11" s="209"/>
      <c r="B11" s="209"/>
      <c r="C11" s="209"/>
      <c r="D11" s="209"/>
      <c r="E11" s="209"/>
      <c r="F11" s="209"/>
    </row>
    <row r="12" spans="1:6" ht="18.75" customHeight="1" x14ac:dyDescent="0.25">
      <c r="A12" s="449" t="str">
        <f>'1. паспорт местоположение'!A12:C12</f>
        <v>H_TP1500.PR.0044</v>
      </c>
      <c r="B12" s="449"/>
      <c r="C12" s="230"/>
      <c r="D12" s="230"/>
      <c r="E12" s="230"/>
      <c r="F12" s="230"/>
    </row>
    <row r="13" spans="1:6" ht="18" customHeight="1" x14ac:dyDescent="0.25">
      <c r="A13" s="443" t="s">
        <v>8</v>
      </c>
      <c r="B13" s="443"/>
      <c r="C13" s="231"/>
      <c r="D13" s="231"/>
      <c r="E13" s="231"/>
      <c r="F13" s="231"/>
    </row>
    <row r="14" spans="1:6" ht="18.75" customHeight="1" x14ac:dyDescent="0.25">
      <c r="A14" s="210"/>
      <c r="B14" s="210"/>
      <c r="C14" s="210"/>
      <c r="D14" s="210"/>
      <c r="E14" s="210"/>
      <c r="F14" s="210"/>
    </row>
    <row r="15" spans="1:6" ht="28.5" customHeight="1" x14ac:dyDescent="0.25">
      <c r="A15" s="444" t="str">
        <f>'1. паспорт местоположение'!A15:C15</f>
        <v>Техническое перевооружение ПС 110/35/6 кВ Сарымская (замена ограждения по программе "Антитеррор"  протяженностью 0,59 км)</v>
      </c>
      <c r="B15" s="444"/>
      <c r="C15" s="230"/>
      <c r="D15" s="230"/>
      <c r="E15" s="230"/>
      <c r="F15" s="230"/>
    </row>
    <row r="16" spans="1:6" x14ac:dyDescent="0.25">
      <c r="A16" s="443" t="s">
        <v>7</v>
      </c>
      <c r="B16" s="443"/>
      <c r="C16" s="231"/>
      <c r="D16" s="231"/>
      <c r="E16" s="231"/>
      <c r="F16" s="231"/>
    </row>
    <row r="17" spans="1:2" x14ac:dyDescent="0.25">
      <c r="B17" s="211"/>
    </row>
    <row r="18" spans="1:2" ht="33.75" customHeight="1" x14ac:dyDescent="0.25">
      <c r="A18" s="445" t="s">
        <v>499</v>
      </c>
      <c r="B18" s="446"/>
    </row>
    <row r="19" spans="1:2" x14ac:dyDescent="0.25">
      <c r="B19" s="208"/>
    </row>
    <row r="20" spans="1:2" ht="16.5" thickBot="1" x14ac:dyDescent="0.3">
      <c r="B20" s="212"/>
    </row>
    <row r="21" spans="1:2" ht="30.75" customHeight="1" thickBot="1" x14ac:dyDescent="0.3">
      <c r="A21" s="232" t="s">
        <v>378</v>
      </c>
      <c r="B21" s="213" t="str">
        <f>A15</f>
        <v>Техническое перевооружение ПС 110/35/6 кВ Сарымская (замена ограждения по программе "Антитеррор"  протяженностью 0,59 км)</v>
      </c>
    </row>
    <row r="22" spans="1:2" ht="27.75" customHeight="1" thickBot="1" x14ac:dyDescent="0.3">
      <c r="A22" s="232" t="s">
        <v>379</v>
      </c>
      <c r="B22" s="213" t="s">
        <v>524</v>
      </c>
    </row>
    <row r="23" spans="1:2" ht="22.5" customHeight="1" thickBot="1" x14ac:dyDescent="0.3">
      <c r="A23" s="232" t="s">
        <v>344</v>
      </c>
      <c r="B23" s="214" t="s">
        <v>628</v>
      </c>
    </row>
    <row r="24" spans="1:2" ht="24.75" customHeight="1" thickBot="1" x14ac:dyDescent="0.3">
      <c r="A24" s="232" t="s">
        <v>380</v>
      </c>
      <c r="B24" s="214" t="s">
        <v>548</v>
      </c>
    </row>
    <row r="25" spans="1:2" ht="28.5" customHeight="1" thickBot="1" x14ac:dyDescent="0.3">
      <c r="A25" s="233" t="s">
        <v>381</v>
      </c>
      <c r="B25" s="213">
        <f>'3.3 паспорт описание'!C29</f>
        <v>2023</v>
      </c>
    </row>
    <row r="26" spans="1:2" ht="37.5" customHeight="1" thickBot="1" x14ac:dyDescent="0.3">
      <c r="A26" s="234" t="s">
        <v>382</v>
      </c>
      <c r="B26" s="215" t="str">
        <f>'3.3 паспорт описание'!C30</f>
        <v>C</v>
      </c>
    </row>
    <row r="27" spans="1:2" ht="29.25" thickBot="1" x14ac:dyDescent="0.3">
      <c r="A27" s="235" t="s">
        <v>639</v>
      </c>
      <c r="B27" s="216">
        <v>11.764090518</v>
      </c>
    </row>
    <row r="28" spans="1:2" ht="30.75" customHeight="1" thickBot="1" x14ac:dyDescent="0.3">
      <c r="A28" s="217" t="s">
        <v>383</v>
      </c>
      <c r="B28" s="217" t="s">
        <v>635</v>
      </c>
    </row>
    <row r="29" spans="1:2" ht="28.5" x14ac:dyDescent="0.25">
      <c r="A29" s="262" t="s">
        <v>384</v>
      </c>
      <c r="B29" s="266">
        <v>10.329000000000001</v>
      </c>
    </row>
    <row r="30" spans="1:2" ht="28.5" x14ac:dyDescent="0.25">
      <c r="A30" s="263" t="s">
        <v>385</v>
      </c>
      <c r="B30" s="265">
        <v>10.329000000000001</v>
      </c>
    </row>
    <row r="31" spans="1:2" x14ac:dyDescent="0.25">
      <c r="A31" s="260" t="s">
        <v>386</v>
      </c>
      <c r="B31" s="261"/>
    </row>
    <row r="32" spans="1:2" ht="29.25" thickBot="1" x14ac:dyDescent="0.3">
      <c r="A32" s="269" t="s">
        <v>598</v>
      </c>
      <c r="B32" s="270">
        <v>10.329000000000001</v>
      </c>
    </row>
    <row r="33" spans="1:2" ht="30" x14ac:dyDescent="0.25">
      <c r="A33" s="272" t="s">
        <v>599</v>
      </c>
      <c r="B33" s="273">
        <v>0.217</v>
      </c>
    </row>
    <row r="34" spans="1:2" x14ac:dyDescent="0.25">
      <c r="A34" s="268" t="s">
        <v>387</v>
      </c>
      <c r="B34" s="267">
        <v>1.88</v>
      </c>
    </row>
    <row r="35" spans="1:2" x14ac:dyDescent="0.25">
      <c r="A35" s="268" t="s">
        <v>388</v>
      </c>
      <c r="B35" s="271">
        <v>0.217</v>
      </c>
    </row>
    <row r="36" spans="1:2" x14ac:dyDescent="0.25">
      <c r="A36" s="268" t="s">
        <v>389</v>
      </c>
      <c r="B36" s="271">
        <v>0.184</v>
      </c>
    </row>
    <row r="37" spans="1:2" ht="30" x14ac:dyDescent="0.25">
      <c r="A37" s="272" t="s">
        <v>640</v>
      </c>
      <c r="B37" s="273">
        <v>4.3999999999999997E-2</v>
      </c>
    </row>
    <row r="38" spans="1:2" x14ac:dyDescent="0.25">
      <c r="A38" s="268" t="s">
        <v>387</v>
      </c>
      <c r="B38" s="267">
        <v>0.38</v>
      </c>
    </row>
    <row r="39" spans="1:2" x14ac:dyDescent="0.25">
      <c r="A39" s="268" t="s">
        <v>388</v>
      </c>
      <c r="B39" s="271">
        <v>4.3999999999999997E-2</v>
      </c>
    </row>
    <row r="40" spans="1:2" x14ac:dyDescent="0.25">
      <c r="A40" s="268" t="s">
        <v>389</v>
      </c>
      <c r="B40" s="271">
        <v>4.3999999999999997E-2</v>
      </c>
    </row>
    <row r="41" spans="1:2" ht="30" x14ac:dyDescent="0.25">
      <c r="A41" s="272" t="s">
        <v>658</v>
      </c>
      <c r="B41" s="273">
        <v>10.068</v>
      </c>
    </row>
    <row r="42" spans="1:2" x14ac:dyDescent="0.25">
      <c r="A42" s="268" t="s">
        <v>387</v>
      </c>
      <c r="B42" s="267">
        <v>87.06</v>
      </c>
    </row>
    <row r="43" spans="1:2" x14ac:dyDescent="0.25">
      <c r="A43" s="268" t="s">
        <v>388</v>
      </c>
      <c r="B43" s="271">
        <v>0</v>
      </c>
    </row>
    <row r="44" spans="1:2" x14ac:dyDescent="0.25">
      <c r="A44" s="268" t="s">
        <v>389</v>
      </c>
      <c r="B44" s="271">
        <v>0</v>
      </c>
    </row>
    <row r="45" spans="1:2" ht="29.25" thickBot="1" x14ac:dyDescent="0.3">
      <c r="A45" s="269" t="s">
        <v>641</v>
      </c>
      <c r="B45" s="270">
        <v>0</v>
      </c>
    </row>
    <row r="46" spans="1:2" x14ac:dyDescent="0.25">
      <c r="A46" s="268" t="s">
        <v>642</v>
      </c>
      <c r="B46" s="267" t="s">
        <v>549</v>
      </c>
    </row>
    <row r="47" spans="1:2" x14ac:dyDescent="0.25">
      <c r="A47" s="268" t="s">
        <v>387</v>
      </c>
      <c r="B47" s="267" t="s">
        <v>549</v>
      </c>
    </row>
    <row r="48" spans="1:2" x14ac:dyDescent="0.25">
      <c r="A48" s="268" t="s">
        <v>388</v>
      </c>
      <c r="B48" s="267" t="s">
        <v>549</v>
      </c>
    </row>
    <row r="49" spans="1:2" x14ac:dyDescent="0.25">
      <c r="A49" s="268" t="s">
        <v>389</v>
      </c>
      <c r="B49" s="267" t="s">
        <v>549</v>
      </c>
    </row>
    <row r="50" spans="1:2" ht="29.25" thickBot="1" x14ac:dyDescent="0.3">
      <c r="A50" s="269" t="s">
        <v>643</v>
      </c>
      <c r="B50" s="270">
        <v>0</v>
      </c>
    </row>
    <row r="51" spans="1:2" x14ac:dyDescent="0.25">
      <c r="A51" s="268" t="s">
        <v>642</v>
      </c>
      <c r="B51" s="267" t="s">
        <v>549</v>
      </c>
    </row>
    <row r="52" spans="1:2" x14ac:dyDescent="0.25">
      <c r="A52" s="268" t="s">
        <v>387</v>
      </c>
      <c r="B52" s="267" t="s">
        <v>549</v>
      </c>
    </row>
    <row r="53" spans="1:2" x14ac:dyDescent="0.25">
      <c r="A53" s="268" t="s">
        <v>388</v>
      </c>
      <c r="B53" s="267" t="s">
        <v>549</v>
      </c>
    </row>
    <row r="54" spans="1:2" x14ac:dyDescent="0.25">
      <c r="A54" s="268" t="s">
        <v>389</v>
      </c>
      <c r="B54" s="267" t="s">
        <v>549</v>
      </c>
    </row>
    <row r="55" spans="1:2" ht="29.25" thickBot="1" x14ac:dyDescent="0.3">
      <c r="A55" s="269" t="s">
        <v>390</v>
      </c>
      <c r="B55" s="264" t="s">
        <v>549</v>
      </c>
    </row>
    <row r="56" spans="1:2" ht="15.75" customHeight="1" x14ac:dyDescent="0.25">
      <c r="A56" s="268" t="s">
        <v>386</v>
      </c>
      <c r="B56" s="267" t="s">
        <v>549</v>
      </c>
    </row>
    <row r="57" spans="1:2" x14ac:dyDescent="0.25">
      <c r="A57" s="268" t="s">
        <v>644</v>
      </c>
      <c r="B57" s="267" t="s">
        <v>549</v>
      </c>
    </row>
    <row r="58" spans="1:2" ht="23.25" customHeight="1" x14ac:dyDescent="0.25">
      <c r="A58" s="268" t="s">
        <v>645</v>
      </c>
      <c r="B58" s="267" t="s">
        <v>549</v>
      </c>
    </row>
    <row r="59" spans="1:2" x14ac:dyDescent="0.25">
      <c r="A59" s="268" t="s">
        <v>646</v>
      </c>
      <c r="B59" s="267" t="s">
        <v>549</v>
      </c>
    </row>
    <row r="60" spans="1:2" ht="16.5" thickBot="1" x14ac:dyDescent="0.3">
      <c r="A60" s="269" t="s">
        <v>391</v>
      </c>
      <c r="B60" s="264">
        <v>2.37</v>
      </c>
    </row>
    <row r="61" spans="1:2" ht="16.5" thickBot="1" x14ac:dyDescent="0.3">
      <c r="A61" s="269" t="s">
        <v>392</v>
      </c>
      <c r="B61" s="270">
        <v>0.27400000000000002</v>
      </c>
    </row>
    <row r="62" spans="1:2" ht="16.5" thickBot="1" x14ac:dyDescent="0.3">
      <c r="A62" s="269" t="s">
        <v>393</v>
      </c>
      <c r="B62" s="264">
        <v>2.5</v>
      </c>
    </row>
    <row r="63" spans="1:2" ht="16.5" thickBot="1" x14ac:dyDescent="0.3">
      <c r="A63" s="269" t="s">
        <v>394</v>
      </c>
      <c r="B63" s="270">
        <v>0.24099999999999999</v>
      </c>
    </row>
    <row r="64" spans="1:2" ht="16.5" thickBot="1" x14ac:dyDescent="0.3">
      <c r="A64" s="251" t="s">
        <v>395</v>
      </c>
      <c r="B64" s="218" t="s">
        <v>549</v>
      </c>
    </row>
    <row r="65" spans="1:2" x14ac:dyDescent="0.25">
      <c r="A65" s="252" t="s">
        <v>396</v>
      </c>
      <c r="B65" s="253" t="s">
        <v>647</v>
      </c>
    </row>
    <row r="66" spans="1:2" x14ac:dyDescent="0.25">
      <c r="A66" s="252" t="s">
        <v>397</v>
      </c>
      <c r="B66" s="253" t="s">
        <v>648</v>
      </c>
    </row>
    <row r="67" spans="1:2" x14ac:dyDescent="0.25">
      <c r="A67" s="252" t="s">
        <v>398</v>
      </c>
      <c r="B67" s="258"/>
    </row>
    <row r="68" spans="1:2" x14ac:dyDescent="0.25">
      <c r="A68" s="252" t="s">
        <v>399</v>
      </c>
      <c r="B68" s="258" t="s">
        <v>657</v>
      </c>
    </row>
    <row r="69" spans="1:2" ht="16.5" thickBot="1" x14ac:dyDescent="0.3">
      <c r="A69" s="252" t="s">
        <v>400</v>
      </c>
      <c r="B69" s="259"/>
    </row>
    <row r="70" spans="1:2" ht="29.25" thickBot="1" x14ac:dyDescent="0.3">
      <c r="A70" s="233" t="s">
        <v>401</v>
      </c>
      <c r="B70" s="257"/>
    </row>
    <row r="71" spans="1:2" ht="16.5" thickBot="1" x14ac:dyDescent="0.3">
      <c r="A71" s="219" t="s">
        <v>386</v>
      </c>
      <c r="B71" s="221"/>
    </row>
    <row r="72" spans="1:2" ht="16.5" thickBot="1" x14ac:dyDescent="0.3">
      <c r="A72" s="219" t="s">
        <v>402</v>
      </c>
      <c r="B72" s="220"/>
    </row>
    <row r="73" spans="1:2" ht="16.5" thickBot="1" x14ac:dyDescent="0.3">
      <c r="A73" s="219" t="s">
        <v>403</v>
      </c>
      <c r="B73" s="221"/>
    </row>
    <row r="74" spans="1:2" ht="16.5" thickBot="1" x14ac:dyDescent="0.3">
      <c r="A74" s="237" t="s">
        <v>404</v>
      </c>
      <c r="B74" s="222" t="s">
        <v>523</v>
      </c>
    </row>
    <row r="75" spans="1:2" ht="16.5" thickBot="1" x14ac:dyDescent="0.3">
      <c r="A75" s="236" t="s">
        <v>405</v>
      </c>
      <c r="B75" s="222" t="s">
        <v>523</v>
      </c>
    </row>
    <row r="76" spans="1:2" ht="16.5" thickBot="1" x14ac:dyDescent="0.3">
      <c r="A76" s="220" t="s">
        <v>406</v>
      </c>
      <c r="B76" s="223"/>
    </row>
    <row r="77" spans="1:2" ht="16.5" thickBot="1" x14ac:dyDescent="0.3">
      <c r="A77" s="220" t="s">
        <v>407</v>
      </c>
      <c r="B77" s="223"/>
    </row>
    <row r="78" spans="1:2" ht="16.5" thickBot="1" x14ac:dyDescent="0.3">
      <c r="A78" s="220" t="s">
        <v>408</v>
      </c>
      <c r="B78" s="223"/>
    </row>
    <row r="79" spans="1:2" ht="29.25" thickBot="1" x14ac:dyDescent="0.3">
      <c r="A79" s="246" t="s">
        <v>409</v>
      </c>
      <c r="B79" s="219" t="s">
        <v>521</v>
      </c>
    </row>
    <row r="80" spans="1:2" ht="36.75" customHeight="1" thickBot="1" x14ac:dyDescent="0.3">
      <c r="A80" s="233" t="s">
        <v>410</v>
      </c>
      <c r="B80" s="220"/>
    </row>
    <row r="81" spans="1:2" ht="16.5" thickBot="1" x14ac:dyDescent="0.3">
      <c r="A81" s="220" t="s">
        <v>411</v>
      </c>
      <c r="B81" s="220" t="s">
        <v>550</v>
      </c>
    </row>
    <row r="82" spans="1:2" ht="16.5" thickBot="1" x14ac:dyDescent="0.3">
      <c r="A82" s="220" t="s">
        <v>412</v>
      </c>
      <c r="B82" s="220" t="s">
        <v>550</v>
      </c>
    </row>
    <row r="83" spans="1:2" ht="16.5" thickBot="1" x14ac:dyDescent="0.3">
      <c r="A83" s="220" t="s">
        <v>413</v>
      </c>
      <c r="B83" s="220" t="s">
        <v>550</v>
      </c>
    </row>
    <row r="84" spans="1:2" ht="16.5" thickBot="1" x14ac:dyDescent="0.3">
      <c r="A84" s="220" t="s">
        <v>414</v>
      </c>
      <c r="B84" s="220" t="s">
        <v>550</v>
      </c>
    </row>
    <row r="85" spans="1:2" ht="16.5" thickBot="1" x14ac:dyDescent="0.3">
      <c r="A85" s="247" t="s">
        <v>415</v>
      </c>
      <c r="B85" s="220" t="s">
        <v>550</v>
      </c>
    </row>
    <row r="88" spans="1:2" x14ac:dyDescent="0.25">
      <c r="A88" s="238"/>
      <c r="B88" s="224"/>
    </row>
    <row r="89" spans="1:2" x14ac:dyDescent="0.25">
      <c r="B89" s="225"/>
    </row>
    <row r="90" spans="1:2" x14ac:dyDescent="0.25">
      <c r="B90" s="22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2020-12-15T04:36:13Z</cp:lastPrinted>
  <dcterms:created xsi:type="dcterms:W3CDTF">2015-08-16T15:31:05Z</dcterms:created>
  <dcterms:modified xsi:type="dcterms:W3CDTF">2023-10-23T07:34:42Z</dcterms:modified>
</cp:coreProperties>
</file>